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1840" windowHeight="8730" tabRatio="886"/>
  </bookViews>
  <sheets>
    <sheet name="Program" sheetId="1" r:id="rId1"/>
    <sheet name="1-2 Semester" sheetId="2" r:id="rId2"/>
    <sheet name="3-4 Semester" sheetId="4" r:id="rId3"/>
    <sheet name="5-6 Semester" sheetId="5" r:id="rId4"/>
    <sheet name="7-8 Semester" sheetId="6" r:id="rId5"/>
    <sheet name="9-10 Semester" sheetId="7" r:id="rId6"/>
    <sheet name="11-12 Semester" sheetId="8" r:id="rId7"/>
    <sheet name="ECTS load per semester" sheetId="9" r:id="rId8"/>
    <sheet name="Study course vs program outcome" sheetId="10" r:id="rId9"/>
    <sheet name="Preconditions table" sheetId="11" r:id="rId10"/>
    <sheet name="Study courses vs Study outcomes" sheetId="12" r:id="rId11"/>
    <sheet name="Study outcomes vs Program goals" sheetId="14" r:id="rId12"/>
    <sheet name="Study courses fo each competenc" sheetId="16" r:id="rId13"/>
    <sheet name="Stand. tab. for compet. assessm" sheetId="15" r:id="rId14"/>
    <sheet name="Monitoring of compet. achievem." sheetId="13" r:id="rId15"/>
  </sheets>
  <calcPr calcId="125725"/>
</workbook>
</file>

<file path=xl/calcChain.xml><?xml version="1.0" encoding="utf-8"?>
<calcChain xmlns="http://schemas.openxmlformats.org/spreadsheetml/2006/main">
  <c r="P41" i="5"/>
  <c r="O41"/>
  <c r="K10" i="7" l="1"/>
  <c r="I9" i="8" l="1"/>
  <c r="G9"/>
  <c r="I8"/>
  <c r="G8"/>
  <c r="I7"/>
  <c r="G7"/>
  <c r="H7" s="1"/>
  <c r="I6"/>
  <c r="G6"/>
  <c r="I5"/>
  <c r="H5"/>
  <c r="G5"/>
  <c r="I4"/>
  <c r="H4" s="1"/>
  <c r="G4"/>
  <c r="H9" l="1"/>
  <c r="H6"/>
  <c r="H8"/>
  <c r="U8" i="7"/>
  <c r="S8"/>
  <c r="U7"/>
  <c r="T7" s="1"/>
  <c r="S7"/>
  <c r="T8" l="1"/>
  <c r="W41" i="5"/>
  <c r="S41"/>
  <c r="R41"/>
  <c r="Q41"/>
  <c r="V40"/>
  <c r="U40" s="1"/>
  <c r="T40"/>
  <c r="V36"/>
  <c r="U36" s="1"/>
  <c r="T36"/>
  <c r="V32"/>
  <c r="U32"/>
  <c r="T32"/>
  <c r="V28"/>
  <c r="U28" s="1"/>
  <c r="T28"/>
  <c r="V24"/>
  <c r="U24" s="1"/>
  <c r="T24"/>
  <c r="V20"/>
  <c r="U20" s="1"/>
  <c r="T20"/>
  <c r="V16"/>
  <c r="U16" s="1"/>
  <c r="T16"/>
  <c r="V12"/>
  <c r="T12"/>
  <c r="V8"/>
  <c r="U8"/>
  <c r="T8"/>
  <c r="V4"/>
  <c r="T4"/>
  <c r="G11"/>
  <c r="D11"/>
  <c r="E11"/>
  <c r="F11"/>
  <c r="H5"/>
  <c r="H6"/>
  <c r="H7"/>
  <c r="H8"/>
  <c r="H9"/>
  <c r="H10"/>
  <c r="H4"/>
  <c r="U4" l="1"/>
  <c r="U12"/>
  <c r="U41"/>
  <c r="T41"/>
  <c r="W10" i="8"/>
  <c r="V10"/>
  <c r="R10"/>
  <c r="Q10"/>
  <c r="P10"/>
  <c r="O10"/>
  <c r="U9"/>
  <c r="S9"/>
  <c r="U8"/>
  <c r="T8"/>
  <c r="S8"/>
  <c r="U7"/>
  <c r="T7" s="1"/>
  <c r="S7"/>
  <c r="U6"/>
  <c r="S6"/>
  <c r="U5"/>
  <c r="T5" s="1"/>
  <c r="S5"/>
  <c r="U4"/>
  <c r="U10" s="1"/>
  <c r="S4"/>
  <c r="K10"/>
  <c r="J10"/>
  <c r="F10"/>
  <c r="E10"/>
  <c r="D10"/>
  <c r="C10"/>
  <c r="W9" i="7"/>
  <c r="V9"/>
  <c r="R9"/>
  <c r="Q9"/>
  <c r="P9"/>
  <c r="O9"/>
  <c r="U6"/>
  <c r="T6" s="1"/>
  <c r="S6"/>
  <c r="U5"/>
  <c r="S5"/>
  <c r="U4"/>
  <c r="S4"/>
  <c r="J10"/>
  <c r="I10"/>
  <c r="F10"/>
  <c r="E10"/>
  <c r="D10"/>
  <c r="C10"/>
  <c r="I9"/>
  <c r="G9"/>
  <c r="H9" s="1"/>
  <c r="I8"/>
  <c r="G8"/>
  <c r="I7"/>
  <c r="H7"/>
  <c r="G7"/>
  <c r="I6"/>
  <c r="G6"/>
  <c r="I5"/>
  <c r="H5" s="1"/>
  <c r="G5"/>
  <c r="I4"/>
  <c r="G4"/>
  <c r="X9" i="6"/>
  <c r="W9"/>
  <c r="S9"/>
  <c r="R9"/>
  <c r="Q9"/>
  <c r="P9"/>
  <c r="O9"/>
  <c r="V7"/>
  <c r="T7"/>
  <c r="V6"/>
  <c r="T6"/>
  <c r="V5"/>
  <c r="T5"/>
  <c r="V4"/>
  <c r="U4"/>
  <c r="T4"/>
  <c r="K9"/>
  <c r="J9"/>
  <c r="F9"/>
  <c r="E9"/>
  <c r="D9"/>
  <c r="C9"/>
  <c r="I8"/>
  <c r="H8" s="1"/>
  <c r="G8"/>
  <c r="I7"/>
  <c r="G7"/>
  <c r="I6"/>
  <c r="H6" s="1"/>
  <c r="G6"/>
  <c r="I5"/>
  <c r="G5"/>
  <c r="I4"/>
  <c r="G4"/>
  <c r="T4" i="8" l="1"/>
  <c r="T6"/>
  <c r="T10" s="1"/>
  <c r="T4" i="7"/>
  <c r="T5"/>
  <c r="H5" i="6"/>
  <c r="U6"/>
  <c r="U7"/>
  <c r="H4"/>
  <c r="H7"/>
  <c r="V41" i="5"/>
  <c r="H8" i="7"/>
  <c r="G10"/>
  <c r="H10" s="1"/>
  <c r="H6"/>
  <c r="H4"/>
  <c r="T9" i="8"/>
  <c r="S9" i="7"/>
  <c r="T9" i="6"/>
  <c r="U5"/>
  <c r="G10" i="8"/>
  <c r="S10"/>
  <c r="G9" i="6"/>
  <c r="I10" i="8"/>
  <c r="U9" i="7"/>
  <c r="V9" i="6"/>
  <c r="U9" s="1"/>
  <c r="I9"/>
  <c r="T9" i="7" l="1"/>
  <c r="H10" i="8"/>
  <c r="H9" i="6"/>
  <c r="V4" i="4"/>
  <c r="W4" s="1"/>
  <c r="Q4"/>
  <c r="P4"/>
  <c r="W11"/>
  <c r="W12"/>
  <c r="W13"/>
  <c r="W10"/>
  <c r="V12"/>
  <c r="P14"/>
  <c r="Q14"/>
  <c r="J16"/>
  <c r="I4"/>
  <c r="J4" s="1"/>
  <c r="C31"/>
  <c r="D31"/>
  <c r="D22"/>
  <c r="C22"/>
  <c r="J28"/>
  <c r="J29"/>
  <c r="I10"/>
  <c r="J10" s="1"/>
  <c r="I16"/>
  <c r="I22"/>
  <c r="J22" s="1"/>
  <c r="I30"/>
  <c r="D16"/>
  <c r="C16"/>
  <c r="R26" i="2"/>
  <c r="P26"/>
  <c r="Q26"/>
  <c r="V26"/>
  <c r="W25"/>
  <c r="V25"/>
  <c r="W10"/>
  <c r="Q10"/>
  <c r="P10"/>
  <c r="W4"/>
  <c r="X4"/>
  <c r="V4"/>
  <c r="Q4"/>
  <c r="P4"/>
  <c r="I16"/>
  <c r="J16" s="1"/>
  <c r="H19"/>
  <c r="G19"/>
  <c r="I10"/>
  <c r="J10"/>
  <c r="K9"/>
  <c r="J9"/>
  <c r="I9"/>
  <c r="K8"/>
  <c r="J8" s="1"/>
  <c r="I8"/>
  <c r="K7"/>
  <c r="I7"/>
  <c r="J7" s="1"/>
  <c r="K6"/>
  <c r="I6"/>
  <c r="K5"/>
  <c r="J5"/>
  <c r="I5"/>
  <c r="K4"/>
  <c r="J4" s="1"/>
  <c r="I4"/>
  <c r="J6" l="1"/>
  <c r="V14" i="4"/>
  <c r="D19" i="2" l="1"/>
  <c r="C19"/>
  <c r="I18"/>
  <c r="J18" s="1"/>
  <c r="E31" i="4" l="1"/>
  <c r="I31" l="1"/>
  <c r="X26" i="2"/>
  <c r="L19"/>
  <c r="J10" i="5" l="1"/>
  <c r="X25" i="2"/>
  <c r="K10"/>
  <c r="I11"/>
  <c r="I12"/>
  <c r="I13"/>
  <c r="I14"/>
  <c r="I15"/>
  <c r="I17" l="1"/>
  <c r="J17" s="1"/>
  <c r="K17"/>
  <c r="K11" i="5" l="1"/>
  <c r="K18" i="2"/>
  <c r="K19" l="1"/>
  <c r="X13" i="4" l="1"/>
  <c r="V13"/>
  <c r="J9" i="5"/>
  <c r="I9" l="1"/>
  <c r="J5"/>
  <c r="I5" s="1"/>
  <c r="J6"/>
  <c r="I6" s="1"/>
  <c r="J7"/>
  <c r="J8"/>
  <c r="I8" s="1"/>
  <c r="J4"/>
  <c r="X12" i="4"/>
  <c r="X11"/>
  <c r="X10"/>
  <c r="X4"/>
  <c r="K4"/>
  <c r="K10"/>
  <c r="K16"/>
  <c r="K22"/>
  <c r="K28"/>
  <c r="K29"/>
  <c r="K30"/>
  <c r="J30" s="1"/>
  <c r="X10" i="2"/>
  <c r="X17"/>
  <c r="X23"/>
  <c r="X24"/>
  <c r="L31" i="4"/>
  <c r="E19" i="2"/>
  <c r="V24"/>
  <c r="V23"/>
  <c r="V17"/>
  <c r="V10"/>
  <c r="I4" i="5" l="1"/>
  <c r="J11"/>
  <c r="I7"/>
  <c r="I19" i="2"/>
  <c r="K31" i="4"/>
  <c r="J31" s="1"/>
  <c r="W26" i="2"/>
  <c r="O74" i="9"/>
  <c r="O59"/>
  <c r="J19" i="2" l="1"/>
  <c r="C11" i="5"/>
  <c r="H11" s="1"/>
  <c r="I11" l="1"/>
  <c r="V11" i="4" l="1"/>
  <c r="I28"/>
  <c r="I29"/>
  <c r="W24" i="2" l="1"/>
  <c r="D49" i="1"/>
  <c r="D37"/>
  <c r="O4" i="13" l="1"/>
  <c r="O5"/>
  <c r="O6"/>
  <c r="O7"/>
  <c r="O8"/>
  <c r="O3"/>
  <c r="C9"/>
  <c r="D9"/>
  <c r="E9"/>
  <c r="F9"/>
  <c r="G9"/>
  <c r="H9"/>
  <c r="I9"/>
  <c r="J9"/>
  <c r="K9"/>
  <c r="L9"/>
  <c r="M9"/>
  <c r="N9"/>
  <c r="B9"/>
  <c r="S14" i="4" l="1"/>
  <c r="T14"/>
  <c r="U14"/>
  <c r="V10"/>
  <c r="F31"/>
  <c r="G31"/>
  <c r="H31"/>
  <c r="O4" i="9" l="1"/>
  <c r="O5"/>
  <c r="O6"/>
  <c r="O8"/>
  <c r="O9"/>
  <c r="O10"/>
  <c r="O12"/>
  <c r="O13"/>
  <c r="O14"/>
  <c r="O15"/>
  <c r="O20"/>
  <c r="O21"/>
  <c r="O22"/>
  <c r="O23"/>
  <c r="O24"/>
  <c r="O25"/>
  <c r="O26"/>
  <c r="O28"/>
  <c r="O29"/>
  <c r="O30"/>
  <c r="O31"/>
  <c r="O32"/>
  <c r="O33"/>
  <c r="O34"/>
  <c r="O35"/>
  <c r="O36"/>
  <c r="O37"/>
  <c r="O38"/>
  <c r="O39"/>
  <c r="O40"/>
  <c r="O41"/>
  <c r="O42"/>
  <c r="O43"/>
  <c r="O44"/>
  <c r="O45"/>
  <c r="O46"/>
  <c r="O47"/>
  <c r="O49"/>
  <c r="O50"/>
  <c r="O51"/>
  <c r="O52"/>
  <c r="O53"/>
  <c r="O54"/>
  <c r="O55"/>
  <c r="O56"/>
  <c r="O57"/>
  <c r="O76"/>
  <c r="O3"/>
  <c r="O77" l="1"/>
  <c r="S26" i="2"/>
  <c r="T26"/>
  <c r="U26"/>
  <c r="Y26"/>
  <c r="W23" l="1"/>
  <c r="W17"/>
  <c r="X14" i="4"/>
  <c r="W14"/>
  <c r="Y14" l="1"/>
  <c r="D8" i="1" l="1"/>
  <c r="D87" l="1"/>
  <c r="D80"/>
  <c r="D73"/>
  <c r="D67"/>
  <c r="D60"/>
  <c r="D55"/>
  <c r="D29"/>
</calcChain>
</file>

<file path=xl/sharedStrings.xml><?xml version="1.0" encoding="utf-8"?>
<sst xmlns="http://schemas.openxmlformats.org/spreadsheetml/2006/main" count="1587" uniqueCount="541">
  <si>
    <t>#</t>
  </si>
  <si>
    <t>კურსის დასახელება</t>
  </si>
  <si>
    <t>I</t>
  </si>
  <si>
    <t>II</t>
  </si>
  <si>
    <t>III</t>
  </si>
  <si>
    <t>IV</t>
  </si>
  <si>
    <t>V</t>
  </si>
  <si>
    <t>VI</t>
  </si>
  <si>
    <t>VII</t>
  </si>
  <si>
    <t>VIII</t>
  </si>
  <si>
    <t>IX</t>
  </si>
  <si>
    <t>X</t>
  </si>
  <si>
    <t>XI</t>
  </si>
  <si>
    <t>XII</t>
  </si>
  <si>
    <t>კომპეტენციების ჩამონათვალი</t>
  </si>
  <si>
    <t>*</t>
  </si>
  <si>
    <r>
      <t xml:space="preserve">სასწავლო კურსებისა და პროგრამის სწავლის შედეგების რუქა                                    </t>
    </r>
    <r>
      <rPr>
        <b/>
        <sz val="10"/>
        <rFont val="Calibri"/>
        <family val="2"/>
        <scheme val="minor"/>
      </rPr>
      <t xml:space="preserve"> 1 - გაცნობა        2 - გაღრმავება   3 - განმტკიცება</t>
    </r>
  </si>
  <si>
    <t>CBL</t>
  </si>
  <si>
    <t>The personnele responsible for implementation of the education program with subjects indicated</t>
  </si>
  <si>
    <t>Semester</t>
  </si>
  <si>
    <t xml:space="preserve">Subject </t>
  </si>
  <si>
    <t>Preconditions</t>
  </si>
  <si>
    <t>ECTS</t>
  </si>
  <si>
    <t>Type of the course</t>
  </si>
  <si>
    <t>Professor</t>
  </si>
  <si>
    <t>Life Sciences block (includes: cell biology and genetics, medical chemistry, medical physics, general biochemistry, citology and embriology)</t>
  </si>
  <si>
    <t>no preconditions</t>
  </si>
  <si>
    <t>Specialty basic compulsory course</t>
  </si>
  <si>
    <t>Free credit</t>
  </si>
  <si>
    <t>Introduction to clinical skills (communication skills)</t>
  </si>
  <si>
    <t>Modern Informational Technologies</t>
  </si>
  <si>
    <t>Latin Medical Terminology</t>
  </si>
  <si>
    <t>Musculoskeletal system norm module (Anatomy, histology, biochemistry, physiology, clinical skills)</t>
  </si>
  <si>
    <t>Gastrointestinal system norm module (Anatomy, histology, biochemistry, physiology, clinical skills)</t>
  </si>
  <si>
    <t>Respiratory system norm module (Anatomy, histology, biochemistry, physiology, clinical skills)</t>
  </si>
  <si>
    <t>Academic writing</t>
  </si>
  <si>
    <t>Georgian language 1</t>
  </si>
  <si>
    <t>Urinary system norm module (Anatomy, histology, biochemistry, physiology, clinical skills)</t>
  </si>
  <si>
    <t>Reproductive system norm module (Anatomy, histology, biochemistry, physiology, clinical skills)</t>
  </si>
  <si>
    <t>Endocrine system and skin norm module (Anatomy, histology, biochemistry, physiology, clinical skills)</t>
  </si>
  <si>
    <t>Cardiovascular system norm module (Anatomy, histology, biochemistry, physiology, clinical skills)</t>
  </si>
  <si>
    <t>Bioethics</t>
  </si>
  <si>
    <t>Georgian language 2</t>
  </si>
  <si>
    <t>Nervous system norm module (Anatomy, histology, biochemistry, physiology, clinical skills)</t>
  </si>
  <si>
    <t>Research skills</t>
  </si>
  <si>
    <t>Health psychology</t>
  </si>
  <si>
    <t>Georgian language 3</t>
  </si>
  <si>
    <t>Healthcare organization and management</t>
  </si>
  <si>
    <t>Scientific skills compulsory</t>
  </si>
  <si>
    <t>Specialty compulsory</t>
  </si>
  <si>
    <t>general pathology</t>
  </si>
  <si>
    <t>general pharmacology</t>
  </si>
  <si>
    <t>microbiology, virology, immunology-1</t>
  </si>
  <si>
    <t>general surgery</t>
  </si>
  <si>
    <t>evidence-based medicine</t>
  </si>
  <si>
    <t>Georgian language 4</t>
  </si>
  <si>
    <t>Preventive medicine</t>
  </si>
  <si>
    <t>all integrated organ system norm modules</t>
  </si>
  <si>
    <t>Specialty preclinical compulsory</t>
  </si>
  <si>
    <t>Musculoskeletal system pathology module (includes: pathology, pharmacology and clinical skills)</t>
  </si>
  <si>
    <t>Gastrointestinal system pathology module (includes: pathology, pharmacology and clinical skills)</t>
  </si>
  <si>
    <t>Respiratory system pathology module (includes: pathology, pharmacology and clinical skills)</t>
  </si>
  <si>
    <t>Urinary system pathology module (includes: pathology, pharmacology and clinical skills)</t>
  </si>
  <si>
    <t>Reproductive system pathology module (includes: pathology, pharmacology and clinical skills)</t>
  </si>
  <si>
    <t>Endocrine system pathology module (includes: pathology, pharmacology and clinical skills)</t>
  </si>
  <si>
    <t>Cardiovascular system pathology module (includes: pathology, pharmacology and clinical skills)</t>
  </si>
  <si>
    <t>Nervous system pathology module (includes: pathology, pharmacology and clinical skills)</t>
  </si>
  <si>
    <t>Blood, Lymph and Immune system pathology module (includes: pathology, pharmacology and clinical skills)</t>
  </si>
  <si>
    <t>Microbiology, virology, immunology-2</t>
  </si>
  <si>
    <t>Microbiology, virology, immunology-1</t>
  </si>
  <si>
    <t>Internal Medicine-1</t>
  </si>
  <si>
    <t>Surgery</t>
  </si>
  <si>
    <t>Epidemiology</t>
  </si>
  <si>
    <t>Dermatovenerology</t>
  </si>
  <si>
    <t>Clinical Alergology</t>
  </si>
  <si>
    <t>All integrated organ system pathology modules</t>
  </si>
  <si>
    <t>All integrated organ system pathology modules, general surgery</t>
  </si>
  <si>
    <t>Evidence-based medicine</t>
  </si>
  <si>
    <t>All integrated organ system pathology modules, microbiology, virology, immunology-2</t>
  </si>
  <si>
    <t>Specialty clinical compulsory</t>
  </si>
  <si>
    <t>Urgent surgery</t>
  </si>
  <si>
    <t>Nephrology, urology</t>
  </si>
  <si>
    <t>Systemic diseases, Rheumatology</t>
  </si>
  <si>
    <t>Obstetrics</t>
  </si>
  <si>
    <t>Endocrinology</t>
  </si>
  <si>
    <t>Ophthalmology</t>
  </si>
  <si>
    <t>Otorhinolaryngology</t>
  </si>
  <si>
    <t>Infectious diseases</t>
  </si>
  <si>
    <t>Nervous system pathology module (includes: pathology, pharmacology and clinical skills), internal medicine-2, surgery</t>
  </si>
  <si>
    <t>microbiology, virology, immunology-2, internal diseases-2</t>
  </si>
  <si>
    <t>Neurology</t>
  </si>
  <si>
    <t>Emergency</t>
  </si>
  <si>
    <t>Gynecology</t>
  </si>
  <si>
    <t>Clinical Radiology</t>
  </si>
  <si>
    <t>Pediatrics</t>
  </si>
  <si>
    <t>internal medicine-2, general surgery</t>
  </si>
  <si>
    <t>Hematology</t>
  </si>
  <si>
    <t>Oncology</t>
  </si>
  <si>
    <t>Geriatrics</t>
  </si>
  <si>
    <t>Neurosurgery</t>
  </si>
  <si>
    <t>Traumatology - orthopedics</t>
  </si>
  <si>
    <t>blood, lymph and immune system pathology module</t>
  </si>
  <si>
    <t>internal diseases-2, clinical radiology, general surgery</t>
  </si>
  <si>
    <t>nervous system pathology module, clinical radiology, general surgery</t>
  </si>
  <si>
    <t>internal disease-2</t>
  </si>
  <si>
    <t>musculoskeleta system pathology module</t>
  </si>
  <si>
    <t>elective</t>
  </si>
  <si>
    <t>Psychiatry</t>
  </si>
  <si>
    <t>Clinical pharmacology</t>
  </si>
  <si>
    <t>Anethesiology, Reanimatology</t>
  </si>
  <si>
    <t>Nutritional disorders</t>
  </si>
  <si>
    <t>Physical medicine and rehabilitation</t>
  </si>
  <si>
    <t>nervous system pathology module, medical psychology</t>
  </si>
  <si>
    <t xml:space="preserve"> internal diseases 2, general surgery</t>
  </si>
  <si>
    <t>all integrated organ system pathology modules, emergency</t>
  </si>
  <si>
    <t>internal diseases-2</t>
  </si>
  <si>
    <t>meurology, traumatology-orthopedics, pediatrics</t>
  </si>
  <si>
    <t>Free elective credits</t>
  </si>
  <si>
    <t>Sociology</t>
  </si>
  <si>
    <t>Phylosophy</t>
  </si>
  <si>
    <t>General psychology</t>
  </si>
  <si>
    <t>History of Medicine</t>
  </si>
  <si>
    <t>Forensic medicine</t>
  </si>
  <si>
    <t>Medical Law</t>
  </si>
  <si>
    <t>Clinical toxicology</t>
  </si>
  <si>
    <t>Narcology</t>
  </si>
  <si>
    <t>Child Neurology</t>
  </si>
  <si>
    <t>Scientific practical work</t>
  </si>
  <si>
    <t>Practice at clinic</t>
  </si>
  <si>
    <t>I Semester</t>
  </si>
  <si>
    <t>II Semester</t>
  </si>
  <si>
    <t>Name of the subject</t>
  </si>
  <si>
    <t>Number of hours</t>
  </si>
  <si>
    <t>Lecture</t>
  </si>
  <si>
    <t>Practical seminars</t>
  </si>
  <si>
    <t>Attending clinical shifts</t>
  </si>
  <si>
    <t>Midterm exam</t>
  </si>
  <si>
    <t>Final Exam</t>
  </si>
  <si>
    <t>Total</t>
  </si>
  <si>
    <t xml:space="preserve">Contact hours </t>
  </si>
  <si>
    <t>Independet work hours</t>
  </si>
  <si>
    <t>Life Sciences Block</t>
  </si>
  <si>
    <t>Cell biology and genetics</t>
  </si>
  <si>
    <t>Medical chemistr</t>
  </si>
  <si>
    <t>Medical physics</t>
  </si>
  <si>
    <t>General biochemistry</t>
  </si>
  <si>
    <t>Citology/embriology</t>
  </si>
  <si>
    <t>Anatomy</t>
  </si>
  <si>
    <t>Histology</t>
  </si>
  <si>
    <t>Biochemistry</t>
  </si>
  <si>
    <t>Physiology</t>
  </si>
  <si>
    <t>Clinical Skills</t>
  </si>
  <si>
    <t>Latin medical terminology</t>
  </si>
  <si>
    <t>free credit</t>
  </si>
  <si>
    <t>Musculoskeletal system norm module</t>
  </si>
  <si>
    <t>Respiratory system norm module</t>
  </si>
  <si>
    <t>Gastrointestinal system norm module</t>
  </si>
  <si>
    <t>III Semester</t>
  </si>
  <si>
    <t>IV Semester</t>
  </si>
  <si>
    <t>Attending shifts in clinic</t>
  </si>
  <si>
    <t>Final exam</t>
  </si>
  <si>
    <t>Contact hours</t>
  </si>
  <si>
    <t>Independent work hours</t>
  </si>
  <si>
    <t>Urinary system norm module</t>
  </si>
  <si>
    <t>Reproductive system norm module</t>
  </si>
  <si>
    <t>Endocrine system and skin norm module</t>
  </si>
  <si>
    <t>Cardiovascular system norm module</t>
  </si>
  <si>
    <t>Nervous system norm module</t>
  </si>
  <si>
    <t>V  Semester</t>
  </si>
  <si>
    <t>VI Semester</t>
  </si>
  <si>
    <t>General pathology</t>
  </si>
  <si>
    <t>General pharmacology</t>
  </si>
  <si>
    <t>General surgery</t>
  </si>
  <si>
    <t>Musculoskeletal system pathology module</t>
  </si>
  <si>
    <t>Gastrointestinal system pathology module</t>
  </si>
  <si>
    <t>Respiratory system pathology module</t>
  </si>
  <si>
    <t>Urinary system pathology module</t>
  </si>
  <si>
    <t>Reproductive system pathology module</t>
  </si>
  <si>
    <t>Endocrine system pathology module</t>
  </si>
  <si>
    <t>Cardiovascular system pathology module</t>
  </si>
  <si>
    <t>Nervous system pathology module</t>
  </si>
  <si>
    <t>Blood, lymph and immune system pathology module</t>
  </si>
  <si>
    <t>VII  Semester</t>
  </si>
  <si>
    <t>VIII Semester</t>
  </si>
  <si>
    <t>independent work hours</t>
  </si>
  <si>
    <t>Duration of clinical rotation in days</t>
  </si>
  <si>
    <t>Attending shifts at surgery department</t>
  </si>
  <si>
    <t>Systemic diseases, rheumatology</t>
  </si>
  <si>
    <t>IX  Semester</t>
  </si>
  <si>
    <t>X Semester</t>
  </si>
  <si>
    <t>Clinical radiology</t>
  </si>
  <si>
    <t>XI  Semester</t>
  </si>
  <si>
    <t>XII Semester</t>
  </si>
  <si>
    <t>Traumatology, orthopedics</t>
  </si>
  <si>
    <t>Anesthesiology, reanimatology</t>
  </si>
  <si>
    <t xml:space="preserve">Total </t>
  </si>
  <si>
    <t>Name of the course</t>
  </si>
  <si>
    <t>ECTS within each semester</t>
  </si>
  <si>
    <t>Number of credits</t>
  </si>
  <si>
    <t>Specialty basic and integrated compulsory courses</t>
  </si>
  <si>
    <t>Musculoskeletal system norm module (includes anatomy, physiology, histology, biochemistry and clinical skills)</t>
  </si>
  <si>
    <t>Gastrointestinal system norm module (includes anatomy, physiology, histology, biochemistry and clinical skills)</t>
  </si>
  <si>
    <t>Respiratory system norm module (includes anatomy, physiology, histology, biochemistry and clinical skills)</t>
  </si>
  <si>
    <t>Urinary system norm module (includes anatomy, physiology, histology, biochemistry and clinical skills)</t>
  </si>
  <si>
    <t>Reproductive system norm module (includes anatomy, physiology, histology, biochemistry and clinical skills)</t>
  </si>
  <si>
    <t>Endocrine system and skin norm module (includes anatomy, physiology, histology, biochemistry and clinical skills)</t>
  </si>
  <si>
    <t>Cardiovascular system norm module (includes anatomy, physiology, histology, biochemistry and clinical skills)</t>
  </si>
  <si>
    <t>Nervous system norm module (includes anatomy, physiology, histology, biochemistry and clinical skills)</t>
  </si>
  <si>
    <t>Specialty clinical compulsory courses</t>
  </si>
  <si>
    <t>Clinical alergology</t>
  </si>
  <si>
    <t>Systemis disorders, Rheumatology</t>
  </si>
  <si>
    <t>Specialty compulsory courses</t>
  </si>
  <si>
    <t>Specialty preclinical integrated courses</t>
  </si>
  <si>
    <t>Musculoskeletal system pathology module (includes pathology, pharmacology and clinical skills)</t>
  </si>
  <si>
    <t>Gastrointestinal system pathology module (includes pathology, pharmacology and clinical skills)</t>
  </si>
  <si>
    <t>Respiratory system pathology module (includes pathology, pharmacology and clinical skills)</t>
  </si>
  <si>
    <t>Urinary system pathology module (includes pathology, pharmacology and clinical skills)</t>
  </si>
  <si>
    <t>Reproductive system pathology module (includes pathology, pharmacology and clinical skills)</t>
  </si>
  <si>
    <t>Endocrine system system pathology module (includes pathology, pharmacology and clinical skills)</t>
  </si>
  <si>
    <t>Cardiovascular system pathology module (includes pathology, pharmacology and clinical skills)</t>
  </si>
  <si>
    <t>Nervous system system pathology module (includes pathology, pharmacology and clinical skills)</t>
  </si>
  <si>
    <t>Blood, lymph and immune system pathology module (includes pathology, pharmacology and clinical skills)</t>
  </si>
  <si>
    <t>Scientific skills compulsory courses</t>
  </si>
  <si>
    <t>Free elective courses</t>
  </si>
  <si>
    <t>Forensic Medicine</t>
  </si>
  <si>
    <t>Practice in clinic</t>
  </si>
  <si>
    <t>1. Patient consultation</t>
  </si>
  <si>
    <t>2. Assessment of clinical cases, setting the clinical investigation plan, making differential diagnosis, discussion about disease management plan</t>
  </si>
  <si>
    <t>4. Knowledge of drug prescription</t>
  </si>
  <si>
    <t>5. Application of practical procedures</t>
  </si>
  <si>
    <t>6. Effective communication within medical context</t>
  </si>
  <si>
    <t>7. Application of ethical and legal principles in medical practice</t>
  </si>
  <si>
    <r>
      <t>3. Provision of first aid in medical emergencies</t>
    </r>
    <r>
      <rPr>
        <sz val="9"/>
        <color rgb="FF000000"/>
        <rFont val="Sylfaen"/>
        <family val="1"/>
      </rPr>
      <t/>
    </r>
  </si>
  <si>
    <t>8. Assessment of psychological and social aspects related to patient's disease</t>
  </si>
  <si>
    <t>9. Application of evidence-based principles, skills and knowledge</t>
  </si>
  <si>
    <t>10. Effective use of information and information technologies within medical context</t>
  </si>
  <si>
    <t>11.Application of biomedical scientific principles, methods and knowledge in medical practice and research</t>
  </si>
  <si>
    <t xml:space="preserve">12. Implementation of health supporting measures, involvement in public health issues, effective collaboration in healthcare system </t>
  </si>
  <si>
    <t>13. Professionalism</t>
  </si>
  <si>
    <t>Speicalty compulsory courses</t>
  </si>
  <si>
    <t>Name of the study course</t>
  </si>
  <si>
    <t>Table of preconditions to the study courses</t>
  </si>
  <si>
    <t>Program study outcomes</t>
  </si>
  <si>
    <t>Program goals</t>
  </si>
  <si>
    <t>Preparation of competitive qualified staff</t>
  </si>
  <si>
    <t>Acquiring the basic theoretical knowledge of the field</t>
  </si>
  <si>
    <t>Development of research skills and ability to perform scientific activity</t>
  </si>
  <si>
    <t>Development of clinical reasoning</t>
  </si>
  <si>
    <t>Development of practical and clinical skills</t>
  </si>
  <si>
    <t>Development of ethical values and professional responsibilities</t>
  </si>
  <si>
    <t>Searching, collection, treatment and effective application of the information analyzed within medical context</t>
  </si>
  <si>
    <t>Gaining of independent as well as team working skills with multidisciplinary team, gaining of communication skills in both mother language and foreign languages</t>
  </si>
  <si>
    <t>Opportunity of employment and continuation of study at postgraduate level</t>
  </si>
  <si>
    <t>3. Provision of first aid in medical emergencies</t>
  </si>
  <si>
    <t>Program goals and study outcomes compatibility map</t>
  </si>
  <si>
    <t>Years of program implementation</t>
  </si>
  <si>
    <t>Student name, surname</t>
  </si>
  <si>
    <t>Special Field competency 1: Patient consultation</t>
  </si>
  <si>
    <t>Special Field competency 2: Assessment of clinical cases, setting the clinical investigation plan, making differential diagnosis, discussion about disease management plan</t>
  </si>
  <si>
    <t>Special Field competency 3: Provision of first aid in medical emergencies</t>
  </si>
  <si>
    <t>Special Field competency 4: Knowledge of drug prescription</t>
  </si>
  <si>
    <t>Special Field competency 5:  Application of practical procedures</t>
  </si>
  <si>
    <t>Special Field competency 6: Effective communication within medical context</t>
  </si>
  <si>
    <t>Special Field competency 7: Application of ethical and legal principles in medical practice</t>
  </si>
  <si>
    <t>Special Field competency 8. Assessment of psychological and social aspects related to patient's disease</t>
  </si>
  <si>
    <t>Special Field competency 9: Application of evidence-based principles, skills and knowledge</t>
  </si>
  <si>
    <t>Special Field competency 10: Effective use of information and information technologies within medical context</t>
  </si>
  <si>
    <t>Special Field competency 11: Application of biomedical scientific principles, methods and knowledge in medical practice and research</t>
  </si>
  <si>
    <t xml:space="preserve">Special Field competency 12:  Implementation of health supporting measures, involvement in public health issues, effective collaboration in healthcare system </t>
  </si>
  <si>
    <t>Special Field competency 13: Professionalim</t>
  </si>
  <si>
    <t>Summary/Assessment</t>
  </si>
  <si>
    <t>Specific Field Competencies Assessment Plan</t>
  </si>
  <si>
    <t>Summary</t>
  </si>
  <si>
    <t xml:space="preserve">Positive result: </t>
  </si>
  <si>
    <t>Sum:</t>
  </si>
  <si>
    <t>Positive result:</t>
  </si>
  <si>
    <t>10 -30Scores</t>
  </si>
  <si>
    <t>12 -36Scores</t>
  </si>
  <si>
    <t>13 -33Scores</t>
  </si>
  <si>
    <t>13 -39Scores</t>
  </si>
  <si>
    <t>11 -33Scores</t>
  </si>
  <si>
    <t>6-18 Scores</t>
  </si>
  <si>
    <t>4-12 Scores</t>
  </si>
  <si>
    <t>5-15 Scores</t>
  </si>
  <si>
    <t>3-9 Scores</t>
  </si>
  <si>
    <t>1. Introduction to clinical skills (communication skills 2. Modern informational technologies 3. Blood, lymph and immunce system norm module 4. Musculoskeletal system norm module 5. Gastroinstestinal system norm module 6. Respiratory system norm module 7. Georgian language-1</t>
  </si>
  <si>
    <t>1. Urinary system norm module 2.Reproductive system norm module 3.Endocrine system and skin norm module  4. Cardiovascular system norm module 5. Nervous system norm module  6. Bioethics   7. Health psychology  8. Healthcare organization and management 9. Georgian language-2 10. Georgian language-3</t>
  </si>
  <si>
    <t>1. Endocrinology  2.  infectious diseases 3. Obstetrics  4.Otorhinolaryngology  5. Ophthalmology 6. Gynecology 7. Emergency  8. Clinical radiology  9. Neurology 10. Pediatrics</t>
  </si>
  <si>
    <t>1. Oncology 2. Geriatrics  3. Neurosurgery  4. Traumatology, orthopedics 5. Hematology 6.Anesthesiology 7.Reanimatology 8.Clinical pharmacology  9. Nutriotional disorders                        10. Physical medicine and rehabilitation 11. Psychiatry</t>
  </si>
  <si>
    <t>1.Obstetrics                     2.  Gynecology 3. Emergency</t>
  </si>
  <si>
    <t>1. Neurosurgery  2. Traumatology, orthopedics  3. Anesthesiology  4.Reanimatology</t>
  </si>
  <si>
    <t>1. Modern information technologies 2.Latin medical terminology</t>
  </si>
  <si>
    <t>All integrated organ system modules (norm)</t>
  </si>
  <si>
    <t>1. General pharmacology 2. All integrated organ system pathology modules</t>
  </si>
  <si>
    <t xml:space="preserve">1. Introduction to clinical skills (communication skills 3. Blood, lymph and immunce system norm module 4. Musculoskeletal system norm module 5. Gastroinstestinal system norm module 6. Respiratory system norm module </t>
  </si>
  <si>
    <t>All integrated organ system modules (norm); bioethics</t>
  </si>
  <si>
    <t>1. Georgian language - 2  2. Georgian language -3  3. Bioethics  4. Health psychology  5. Healthcare organization and management</t>
  </si>
  <si>
    <t>1. Georgian language - 4  2.  General surgery   3. Evidence-based medicine</t>
  </si>
  <si>
    <t>1. Introduction to clinical skills (communication skills)  2. Academic writing</t>
  </si>
  <si>
    <t>1. Bioethics 2. Health psychology 3. Research skills</t>
  </si>
  <si>
    <t>1. Evidence-based medicine</t>
  </si>
  <si>
    <t>1. Introduction to clinical skills (communication skills) 2. Georgian language - 1</t>
  </si>
  <si>
    <t>1. Georgian language -2  2.  Georgian language -3  3. Bioethics  4. Health psychology</t>
  </si>
  <si>
    <t>1. Georgian language -4  2.  General surgery  3. All integrated organ system pathology modules</t>
  </si>
  <si>
    <t>1. Academic writing  2. Georgian language -1</t>
  </si>
  <si>
    <t>1. Research skills  2. Georgian language-2  3. Georgian language-3</t>
  </si>
  <si>
    <t>1. Evidence-based medicine  2.  Healthcare organization and management  3. Georgian language-4</t>
  </si>
  <si>
    <t>1. Bioethics  2. Research skills  3. Georgian language-2  4. Georgian language-3    5. Healthcare organization and management</t>
  </si>
  <si>
    <t>1. Evidence-based medicine  2. Georgian language-4</t>
  </si>
  <si>
    <t>1. Academic writing  2. Georgian language-1</t>
  </si>
  <si>
    <t>1. Research skills  2. Bioethics  3. Healthcare organization and management  4. Georgian language-2  5. Georgian language-3</t>
  </si>
  <si>
    <t xml:space="preserve"> 1. Modern informational technologies  2. Georgian language-1</t>
  </si>
  <si>
    <t>1. Bioethics  2. Georgian language-2  3.  Georgian language-3  4. Research skills  5. Health psychology  6. Healthcare organizaiton and management</t>
  </si>
  <si>
    <t>1. Evidence-based medicine  2.  Preventive medicine  3. Georgian language-4</t>
  </si>
  <si>
    <t>1. Bioethics  2. Georgian language-2  3.  Georgian language-3  4. Research skills 5. Health psychology  6. Healthcare organization and management 7. urinary system norm module  8. reproductive system norm module  9. endocrine system norm module 10. cardiovascular system norm module 11. Nervous system norm module</t>
  </si>
  <si>
    <t>1 Evidence-based medicine  2. Preventive medicine 3. Georgian language-4  4. General pathology 5. General pharmacology 6. Microbiology, virology, immunology-1  7. Microbiology, virology, immunology-2  8. General surgery  9. All integrated organ system pathology modules</t>
  </si>
  <si>
    <t>Study Year</t>
  </si>
  <si>
    <t>Training courses</t>
  </si>
  <si>
    <t>Learning Outcomes</t>
  </si>
  <si>
    <t>Teaching forms</t>
  </si>
  <si>
    <t>Assessment of learning outcomes</t>
  </si>
  <si>
    <t>gathering of  anamnesis , making appropriate decision, assessing the patient's psychological status</t>
  </si>
  <si>
    <t>Lecture, practical training,  duty in the clinic (CBL, BEDSIDE TEACHING)</t>
  </si>
  <si>
    <t>Oral presentation, analysis, quiz, test exam, demonstration of practical skills, student rate  journal in  clinic, OSCE</t>
  </si>
  <si>
    <t>gathering anamnesis , making appropriate decision , assessing the patient's psychological status, protection of the patient's rights</t>
  </si>
  <si>
    <t>Lecture, practical training, duty clinic, PBL, CBL, BEDSIDE TEACHING, team work, seminar-press conference, training videos, debates</t>
  </si>
  <si>
    <t>Oral presentation, situational task, Pp presentation, test, blitz polling, quiz, demonstration of practical skills, student rate  journal in  clinic, OSCE</t>
  </si>
  <si>
    <t>gathering of  anamnesis ,Physical examination, clinical thinking and  making decision, explanations and advice, protection of patient rights, assessment of patient's psychological status.</t>
  </si>
  <si>
    <t>Lecture, practical training, clinical cases based training, duty in the clinic, (CBL, BEDSIDE TEACHING)</t>
  </si>
  <si>
    <t>Oral presentation, demonstration of clinical skills, analysis, self assessment, tests,OSCE</t>
  </si>
  <si>
    <t>gathering of  anamnesis, Physical examination, clinical thinking and decision making, explanations and advice, protection of patient rights, assessment of patient's psychological status.</t>
  </si>
  <si>
    <t>Lecture, practical training, clinical cases based training, duty in the clinic  (CBL, BEDSIDE TEACHING)</t>
  </si>
  <si>
    <t>Oral presentation, demonstration of clinical skills, analysis, self assessment, tests, verbal exam, OSCE</t>
  </si>
  <si>
    <t>gathering of  anamnesis, Physical examination, clinical thinking and making decision , explanations and advice, protection of patient rights, assessment of patient's psychological status.</t>
  </si>
  <si>
    <t>Lecture, practical training, clinical studies based learning  (CBL, BEDSIDE TEACHING)</t>
  </si>
  <si>
    <t>Oral presentation, demonstration of clinical skills, analysis, self assessment, tests, oral exam</t>
  </si>
  <si>
    <t>Anatomical &amp;physiological component elements of the human body and its constituents. Changes in basic biochemical substances in human tissues, understanding and assessing the complexity of the clinical picture of the disease.</t>
  </si>
  <si>
    <t>Lecture, practical training, laboratory work, duty in the clinic, CBL, BEDSIDE TEACHING</t>
  </si>
  <si>
    <t>Oral presentation, quiz, test exam, demonstration of practical skills, student rate  journal in the clinic, OSCE</t>
  </si>
  <si>
    <t>Lecture, practical training, laboratory work, duty in the clinic,PBL, CBL, BEDSIDE TEACHING</t>
  </si>
  <si>
    <t xml:space="preserve"> Pathological peculiarities of human organism and its constituent elements, biochemical, metabolism and metabolism in tissues,, The main therapeutic and surgical diseases, etiology, pathogenesis, physical, instrumental, laboratory and research methods radiologoiri, major drug groups by appointment principles of disease, Sanitation and hygiene norms, importance of sterilization and drainage measures, necessity and methods, The legislative acts regulating the sector, basics of prevention </t>
  </si>
  <si>
    <t>Oral presentation, quiz, test exam, demonstration of practical skills, student rate journal in the clinic, self-esteem,  OSCE</t>
  </si>
  <si>
    <t>Basic disease etiology, pathogenesis, physical, imstrumentaluri, laboratory research methods, The basics of disease prevention, Principles of appointment  of major groups of drugs according to diseases, assessment and differentiation of clinical cases, Determine the outcomes, risks and benefits of the patient's treatment, understending and evalueting  clinical picture of the disease, differential diagnosis, Review the treatment plan with the patients and their relatives</t>
  </si>
  <si>
    <t>Lecture, practical training, duty in the clinic,CBL, BEDSIDE TEACHING</t>
  </si>
  <si>
    <t>Oral presentation, quiz, test, demonstration of practical skills, student rate journal in the clinic, self-esteem,  osce</t>
  </si>
  <si>
    <t>Lecture, practical training, CBL, BEDSIDE TEACHING</t>
  </si>
  <si>
    <t>Verbal presentation, quiz, test, demonstration of practical skills, analysis, self assessment, oral exam with cases</t>
  </si>
  <si>
    <t>Providing Basic First Aid, Identifying Life-threatening Dangerous Dues</t>
  </si>
  <si>
    <t>Lecture, practical training, clinical case-based learning, the clinic duty</t>
  </si>
  <si>
    <t>Oral presentation, test, demonstration of practical skills, students rate journal in clinic, OSCE</t>
  </si>
  <si>
    <t>Oral presentation, test, demonstration of practical skills, students rate  journal in clinic,  OSCE</t>
  </si>
  <si>
    <t>Providing Basic First Aid, Identifying Life-threatening Dangerous Dues. Emergency management and determination of priority.</t>
  </si>
  <si>
    <t>Oral Presentation, Test, demonstration of Practical Skills, student rate Journal in clinic, Self-evaluation, OSCE, Combined Exam (Test + Oral Cases)</t>
  </si>
  <si>
    <t>Providing Basic First Aid, Identifying Life-threatening Dangerous Dues. Emergency management and determination of priority., First aid detection technique, ability to work in stressful situations.</t>
  </si>
  <si>
    <t>Providing Basic First Aid, Identifying Life-threatening Dangerous Dues. Emergency management and determination of priority., First aid detection technique In different situations, ability to work in stressful situations.</t>
  </si>
  <si>
    <t>Lecture, practical training, clinical case based learning</t>
  </si>
  <si>
    <t>Oral presentation, test, quiz, demonstration of practical skills, analysis , self-evaluation combined exam (oral + cases)</t>
  </si>
  <si>
    <t>Providing Basic First Aid, Identifying Life-threatening Dangerous Dues. Emergency management and determination of priority., First aid detection technique In different situations, ability to work in stressful situations. ,  Principles of Management of Conditions of Critical and Emergency Situations Management of cardiopulmonary resuscitation measures according to the guidlines</t>
  </si>
  <si>
    <t>mechanisms of mollecular, submollecular, cellurar and tissue interactions of drugs, using drugs and tocins for physiological processes descriptions, dosage regime influence on drug absorbtion , distribution, metabolism and excretion</t>
  </si>
  <si>
    <t>Lecture, practical training, CBL</t>
  </si>
  <si>
    <t>Oral presentation, test, quiz, analysis, cases</t>
  </si>
  <si>
    <t>Principles of appointment of major groups of medicines in the clinical context</t>
  </si>
  <si>
    <t>Lecture, practical training, clinical case based learning,  CBL, BEDSIDE TEACHING</t>
  </si>
  <si>
    <t>Oral presentation, quiz, test, analysis, demonstration of practical skills, self-evaluation, combined exam (verbal cases + test), OSCE</t>
  </si>
  <si>
    <t>Oral presentation, quiz, test, analysis, demonstration of practical skills, self-evaluation, combined exam (verbal cases + test)</t>
  </si>
  <si>
    <t xml:space="preserve">Principles of appointment of major groups of medicines in the clinical context, Methodology for selection of medicines for the general condition of the patient and the diagnostic side effects of the drug;  </t>
  </si>
  <si>
    <t>Determine life signs (pulse, breath, temperature, T/A, saturation), injections, subcutaneal, on the skin,, i/v, i/m. Oxygen delivery, tracheal intubation, indirect massage of heart, use of inhalatory treatments, wound treatment, knitting, Urinary bladder catheterization, urinary and blood samples.</t>
  </si>
  <si>
    <t>Lectures, practical exercises, night shifts, clinical case based learning,  CBL, BEDSIDE TEACHING</t>
  </si>
  <si>
    <t>Demonstration of practical skills, testing, night shift diary, osce</t>
  </si>
  <si>
    <t>Determine life signs (pulse, breath, temperature, T/A, saturation), injections, subcutaneal, on the skin,, i/v, i/m. Oxygen delivery, tracheal intubation, indirect massage of heart, use of inhalatory treatments, wound treatment, stitches, knitting, Urinary bladder catheterization, urinary and blood samples. physical exaination techniques, hygiene rules, haemotransfusion</t>
  </si>
  <si>
    <t>Dcetermine life signs (pulse, breath, temperature, T/A, saturation), injections, subcutaneal, on the skin, i/v, i/m. Oxygen delivery, tracheal intubation, indirect massage of heart, use of inhalatory treatments, wound treatment, stitches, knitting, Urinary bladder catheterization, urinary and blood samples. physical exaination techniques, hygiene rules, smear samples, bimanual examination of gynecological patients and during delivery, percussion, palpation, auscultation, EKG, safe transportation of patients.</t>
  </si>
  <si>
    <t>Lecture, practical training, night shift, clinical cases based learning,  CBL, BEDSIDE TEACHING</t>
  </si>
  <si>
    <t>Demonstration of practical skills, test, students diary of night shift, self assessment, analysis, osce</t>
  </si>
  <si>
    <t>Determine life signs, measure T/A, measure saturation, EKG examination and report, hygiene, injections, phlebotomy, catheterization, infusion, delivering of oxygen and inhalatory drugs, wound treatment, stitches, binding, safe transportation of patients.</t>
  </si>
  <si>
    <t>Lectures, practical exercises, night shifts, clinical cases based learning,  CBL, BEDSIDE TEACHING</t>
  </si>
  <si>
    <t>Determine life signs, measuring T/A, saturation, hygiene, injections, phlebotomy, catheterization, infusion, bimanual examination of gynecological patients and during delivery, antenatal heart rate examination, oxygene and inhalatory drug delivery, wound treatment, stitches, binding, safe transportation of patients.</t>
  </si>
  <si>
    <t>Demonstration of practical skills, test, student diary of night shift, self assessment, analysis, compounded exam (verbal cases + testing)</t>
  </si>
  <si>
    <t>Lectures, practical exercises,  clinical cases based learning,  CBL, BEDSIDE TEACHING</t>
  </si>
  <si>
    <t>Communication with patients, accompanying persons</t>
  </si>
  <si>
    <t>Lecture, practical training, night shift, clinical-based learning,  CBL, BEDSIDE TEACHING</t>
  </si>
  <si>
    <t>Demonstration of tactical skills, test, students diary of night shift, osce</t>
  </si>
  <si>
    <t>Communication with patients, accompanying persons Communication with persons with disabilities, communication with any person regardless of its social, religious and cultural background</t>
  </si>
  <si>
    <t>Lecture, practical training, night shift, clinical case based learning, role playing games, video lessons, PBL, CBL, BEDSIDE TEACHING</t>
  </si>
  <si>
    <t>Demonstrate practical skills, test, students diaryof bight shift , osce</t>
  </si>
  <si>
    <t>Communication with patients, accompanying persons Communication with persons with disabilities, communication with any person regardless of its social, religious and cultural background, Communication with colleagues, communicating in conflict situations, writing consent, writing communication, including medical documentation</t>
  </si>
  <si>
    <t>Lectures, practical exercises, night shifts, clinical case based training, CBL, BEDSIDE TEACHING</t>
  </si>
  <si>
    <t>Demonstration of practical skills, test, students diary of night shift , self assessment, analysis,  osce</t>
  </si>
  <si>
    <t>Lectures, practical exercises,  clinical case based training, CBL, BEDSIDE TEACHING</t>
  </si>
  <si>
    <t>Demonstration of practical skills, test,  self assessment, analysis, compounded exam (verbal cases + testing)</t>
  </si>
  <si>
    <t>Lecture, practical training, clinical  based learning, CBL, BEDSIDE TEACHING</t>
  </si>
  <si>
    <t>Confidentiality, informed consent, the use of intellectual property rights with the ethical norms, the fight against plagiarism</t>
  </si>
  <si>
    <t>Lecture, practical training, night shift, clinical cases based learning, team work, CBL, BEDSIDE TEACHING</t>
  </si>
  <si>
    <t>Demonstration of practical skills, test, students diaryof night shift, osce</t>
  </si>
  <si>
    <t>Lecture, practical training, night shift, team work, clinical cases based learing, role playing games, video lessons, PBL, CBL, BEDSIDE TEACHING</t>
  </si>
  <si>
    <t>Protection of privacy, receiving informed consent, protection of medical ethical norms during treatment, protection of norms under the legislation, protection of patient's interests during the work</t>
  </si>
  <si>
    <t>Lecture, practical training, night shift, clinical-based learning, CBL, BEDSIDE TEACHING</t>
  </si>
  <si>
    <t>Demonstration of practical skills,Self-assessment, analysis,  test, students diary of night shift, osce</t>
  </si>
  <si>
    <t>Lecture, practical training,  clinical-based learning, CBL, BEDSIDE TEACHING</t>
  </si>
  <si>
    <t>Demonstration of practical skills, test, self assessment, analysis, compounded exam (verbal cases + testing)</t>
  </si>
  <si>
    <t>Determining the stress related to the disease</t>
  </si>
  <si>
    <t>lecture, practicum classes, night shifts, clinical case based learning,  CBL, BEDSIDE TEACHING</t>
  </si>
  <si>
    <t>Demonstrating practical skills, testing, on-call diary, osce</t>
  </si>
  <si>
    <t>Determining the stress related to the disease, alcholol and drug addiction diagnosis,determining the signs of physical and psychological violence</t>
  </si>
  <si>
    <t>lecture, practicum classes, night shifts, clinical case based learning, role modeling, video lessons, PBL, CBL, BEDSIDE TEACHING</t>
  </si>
  <si>
    <t>Determining the stress related to the disease, alchohol and drug adiction diagnosis, determining physical and psychological violence signs, evaluation of social factors regarding the disease</t>
  </si>
  <si>
    <t>Demonstrating practical skills, testingm on-call diaty, self-assessment, analysis,  osce</t>
  </si>
  <si>
    <t>Demonstrating practical skills, testing, on-call diary, self-assessment, analysis, combined examination (cliical cases+testing)</t>
  </si>
  <si>
    <t>Correct analyzes of relevant literary research, use of evidence in practical activity</t>
  </si>
  <si>
    <t>lecture, practicum classes, team work, discussions</t>
  </si>
  <si>
    <t>quiz, presentation, test</t>
  </si>
  <si>
    <t xml:space="preserve"> Correct analyzes of relevant literary research, use of evidence in practical activity, using search systems, metaanalysis</t>
  </si>
  <si>
    <t>lecture, practicum classes</t>
  </si>
  <si>
    <t>quiz, analysis, verbal presentation, test</t>
  </si>
  <si>
    <t>lecture, practicum classes, clinical case-based learning,  CBL, BEDSIDE TEACHING</t>
  </si>
  <si>
    <t>Find reliable sources, search and organize the necessary material, work on traditional and electronic library funds</t>
  </si>
  <si>
    <t>lecture, practicum classes, discussion, debates, team work, electronic learning, collaboration</t>
  </si>
  <si>
    <t>presentation, test, written assignment, abstract</t>
  </si>
  <si>
    <t>Scientific communications types, stages of creation of scientific thesis, power point presentation, and poster designing principles.</t>
  </si>
  <si>
    <t>lecture, practicum classes, team work, presentations</t>
  </si>
  <si>
    <t>presentation, quiz, test</t>
  </si>
  <si>
    <t>Use of medical search engines, use of IT technologies in practical work</t>
  </si>
  <si>
    <t>lecture, discussion, practicum classes, team work, presentations</t>
  </si>
  <si>
    <t>presentation, analysis, quiz, test</t>
  </si>
  <si>
    <t>Use of IT technologies in practical work, precise production of clinical records, fully stockpiling and protection of patient's personal data.</t>
  </si>
  <si>
    <t>Demonstrating practical skills, testing, on-call diary, self-assessment, analysis,  osce</t>
  </si>
  <si>
    <t>Abstract, review presentation, writing and publishing scientific paper, knowledge of scientific ethic principles</t>
  </si>
  <si>
    <t>  Research methodology and principal steps; various designs and methods of scientific research; Causes of scientific error, copyright, plagiarism; basic principles of scientific research</t>
  </si>
  <si>
    <t>lecture, discussion, practicum classes, team work, presentations.</t>
  </si>
  <si>
    <t>presentation, quiz, testing</t>
  </si>
  <si>
    <t>The essence of the preparation of medical studies.</t>
  </si>
  <si>
    <t>lecture, discussion,practicum classes, team work, presentations</t>
  </si>
  <si>
    <t>presentation , analysis, quiz, testing</t>
  </si>
  <si>
    <t xml:space="preserve">  Epidemiological methods of research, data used in medicine, methods of analytical research </t>
  </si>
  <si>
    <t>testing, verbal assignment, elaboration, presentation</t>
  </si>
  <si>
    <t>Use of information in medical field (research)results to promote health</t>
  </si>
  <si>
    <t>Implementation of health care prevention and disease surveillance, promotion of healthy living, professional and social responsibility</t>
  </si>
  <si>
    <t>Lecture, practicum classes</t>
  </si>
  <si>
    <r>
      <t>Understanding the knowledge and the importance of their own profession</t>
    </r>
    <r>
      <rPr>
        <sz val="11"/>
        <color theme="1"/>
        <rFont val="Sylfaen"/>
        <family val="1"/>
      </rPr>
      <t>, to understand the role of a doctor in the health care system, Professional ethics within the patient's interests, Protection of rights and confidentiality, the protection of medical ethical norms during treatment, Protection of the norms envisaged by the legislation, during professional activities, collegial protection,</t>
    </r>
    <r>
      <rPr>
        <sz val="11"/>
        <color theme="1"/>
        <rFont val="Calibri"/>
        <family val="2"/>
        <scheme val="minor"/>
      </rPr>
      <t xml:space="preserve"> </t>
    </r>
    <r>
      <rPr>
        <sz val="11"/>
        <color theme="1"/>
        <rFont val="Sylfaen"/>
        <family val="1"/>
      </rPr>
      <t>team work, leadership, high sense of professional responsibility, evaluate your knowledge and abilities.</t>
    </r>
  </si>
  <si>
    <t>lecture, practicum classes, laboratory work, night shifts in clinic, CBL, BEDSIDE TEACHING</t>
  </si>
  <si>
    <t>verbal presenation, quiz, multiple choice exam, practical skills demonstration, register of shifts in the clinic, OSCE</t>
  </si>
  <si>
    <t>Importance of gained knowledge and profession, understanding the role of doctors in healthcare system, protecting pacient rights, interrests and confidenciality within theprofessional ethics frame, following ethhics rules while patient treatment. Protection of the norms envisaged by the legislation, during professional activities, collegial protection, team work, leadership, high sense of professional responsibility, evaluate your knowledge and abilities.</t>
  </si>
  <si>
    <t>lecture, practicum classes, laboratory work, shifts in clinic, PBL, CBL, BEDSIDE TEACHING</t>
  </si>
  <si>
    <t>Human organism and its constituents, current, biochemical processes in tissues, metabolism processes and pathological peculiarities, etiology, pathogenesis of major therapeutic and surgical diseases, Physical, Instrumental, Laboratory and Radiological Research Methods, Principles of appointment of the drugs, according to the case, sanitary and hygienic norms, Legislative acts regulating the sector, basic of prevention</t>
  </si>
  <si>
    <t>lecture, practicum classes, shifts in the clinic,CBL, BEDSIDE TEACHING</t>
  </si>
  <si>
    <t>Verbal presentation, quiz, test examination, practical skill demonstration, register of shifts in the clinic, self-assessment,  OSCE</t>
  </si>
  <si>
    <t>lecture, practicum classes CBL, BEDSIDE TEACHING</t>
  </si>
  <si>
    <t xml:space="preserve">verbal presenation, quiz, multiple choice exam, practical skills demonstration, analysis, self-assessment, register of shifts in the clinic, cinical case examination, </t>
  </si>
  <si>
    <t>Evaluation map for sectoral skills achievement</t>
  </si>
  <si>
    <t>Tatia Mtvarelidze</t>
  </si>
  <si>
    <t>Mariam Sordia</t>
  </si>
  <si>
    <t>Maia Rukhadze</t>
  </si>
  <si>
    <t>Gocha Mskhiladze</t>
  </si>
  <si>
    <t>Ekaterine Sanikidze</t>
  </si>
  <si>
    <t>David Grigolia</t>
  </si>
  <si>
    <t>Tinatin Erkvania, Nino Kiknadze</t>
  </si>
  <si>
    <t>Eka Kurdadze</t>
  </si>
  <si>
    <t>Sophiko Alavidze, Nestan Sitchinava</t>
  </si>
  <si>
    <t>Maia Alkhidze</t>
  </si>
  <si>
    <t>David Abkhazava</t>
  </si>
  <si>
    <t xml:space="preserve"> Kakhi Khutsishvili, Irakli Pipia,  Gia Tomadze</t>
  </si>
  <si>
    <t>Irma Buchukuri</t>
  </si>
  <si>
    <t>Guram Karazanashvili</t>
  </si>
  <si>
    <t>Mamuka Lortkipanidze</t>
  </si>
  <si>
    <t>Zaza Sinauridze</t>
  </si>
  <si>
    <t>Nona Chanturia, Mariam Balakhadze</t>
  </si>
  <si>
    <t>Giorgi Chichua, Tinatin Jikurashvili</t>
  </si>
  <si>
    <t>Irakli Khundadze,  Nino Sharashenidze</t>
  </si>
  <si>
    <t>Nino Otarishvili</t>
  </si>
  <si>
    <t>Archil Kapanadze</t>
  </si>
  <si>
    <t>Tamta Ivanashvili</t>
  </si>
  <si>
    <t>Magdana Betaneli</t>
  </si>
  <si>
    <t>Ioseb Gvazava</t>
  </si>
  <si>
    <t>Paata Gudushauri, Koba Sirbiladze</t>
  </si>
  <si>
    <t>Davit Zurabashvili, Nino Davitashvili</t>
  </si>
  <si>
    <t>Tea Adamia</t>
  </si>
  <si>
    <t>Mariam Velijanashvili, Natalia Dachanidze, Marina Nebieridze, Salome Khubulava, Giorgi Maglakelidze, Mzia Tsiklauri</t>
  </si>
  <si>
    <t>Megi Dumbadze, Nino Pavliashvili, Natia Gamkrelidze</t>
  </si>
  <si>
    <t>Natela Gogitidze, Ana Archvadze, Nodar Sulashvili</t>
  </si>
  <si>
    <t>Mzia Tsiklauri, Nino Chichiveishvili, Kakhaber Robakidze</t>
  </si>
  <si>
    <t>Nino Mkheidze</t>
  </si>
  <si>
    <t>Natalia Garuchava, Archil Kapanadze, Otar Chokoshvili</t>
  </si>
  <si>
    <t>Natalia Garuchava</t>
  </si>
  <si>
    <t xml:space="preserve"> Ana Archvadze</t>
  </si>
  <si>
    <t>Georgian Language2</t>
  </si>
  <si>
    <t>1. Introduction to cliinical skills (communication skills)2.  Georgian language-1</t>
  </si>
  <si>
    <t>1.  Modern informational technologies 2.   Academic writing  4. Georgian language-1</t>
  </si>
  <si>
    <t>1. Introduction to cliinical skills (communication skills)2. . Georgian language-1</t>
  </si>
  <si>
    <t>1.  Modern informational technologies 2.  . Academic writing  4. Georgian language-1</t>
  </si>
  <si>
    <t>Research skills metods</t>
  </si>
  <si>
    <t>Internal diseases-1</t>
  </si>
  <si>
    <t>Internal diseases-2</t>
  </si>
  <si>
    <t>Special Surgery</t>
  </si>
  <si>
    <t>1, 3</t>
  </si>
  <si>
    <t>Pathology</t>
  </si>
  <si>
    <t>Pharmacology</t>
  </si>
  <si>
    <t>Introduction to normal organ system modules</t>
  </si>
  <si>
    <t>Life Sciences block (includes: cell biology and genetics, medical chemistry, medical physics, general biochemistry, citology and embriology), Introduction to normal organ system modules</t>
  </si>
  <si>
    <t>1. Life Sciences Block - ბლოკი  2. Introduction to clinical skills (communication skills)  3. Modern information technologies 5. Introduction to normal organ system modules 6. Musculoskeletal system norm module  7. Gastrointestinal system norm module  8. Respiratory system norm module 9. Academic writing  10. Georgian language-1</t>
  </si>
  <si>
    <t>1. Life Sciences Block - ბლოკი  2. Introduction to clinical skills (communication skills)  3.Modern information technologies 5. Introduction to normal organ system modules 6. Musculoskeletal system norm module  7. Gastrointestinal system norm module  8. Respiratory system norm module 9. Academic writing  10. Georgian language-1</t>
  </si>
  <si>
    <t>1. Introduction to clinical skills (communication skills 2. Modern informational technologies 3. Introduction to normal organ system modules 4. Musculoskeletal system norm module 5. Gastroinstestinal system norm module 6. Respiratory system norm module 7. Georgian language-1</t>
  </si>
  <si>
    <t>1. General surgery 2. Evidence-based medicine 3. Preventive medicine  4. Georgian language-4 5. Musculoskeletal system pathology module 6. Gastrointestinal system pathology module 7. Respiratory system pathology module  8. Urinary system pathology module 9. Reproductive system pathology module 10. Endocrine system pathology module 11. Cardiovascular system pathology module   11. Nervous system pathology module 12. Introduction to normal organ system modules 13. Microbiology, virology, immunology-1 14. Microbiology, virology, immunology-2</t>
  </si>
  <si>
    <t>1. Introduction to clinical skills (communication skills 2. Modern informational technologies 3.Introduction to normal organ system modules 4. Musculoskeletal system norm module 5. Gastroinstestinal system norm module 6. Respiratory system norm module 7. Georgian language-1</t>
  </si>
  <si>
    <t>1. Introduction to clinical skills (communication skills 2. Modern informational technologies 3. Introduction to normal organ system modules  4. Musculoskeletal system norm module 5. Gastroinstestinal system norm module 6. Respiratory system norm module 7. Georgian language-1</t>
  </si>
  <si>
    <t xml:space="preserve">1. Introduction to clinical skills (communication skills 3. Introduction to normal organ system modules 4. Musculoskeletal system norm module 5. Gastroinstestinal system norm module 6. Respiratory system norm module </t>
  </si>
  <si>
    <t>1. General surgery 2. Evidence-based medicine 3. Preventive medicine  4. Georgian language-4 5. Musculoskeletal system pathology module 6. Gastrointestinal system pathology module 7. Respiratory system pathology module  8. Urinary system pathology module 9. Reproductive system pathology module 10. Endocrine system pathology module 11. Cardiovascular system pathology module   11. Nervous system pathology module 12.Introduction to normal organ system modules 13. Microbiology, virology, immunology-1 14. Microbiology, virology, immunology-2</t>
  </si>
  <si>
    <t>Internal diseases -1</t>
  </si>
  <si>
    <t>Internal diseases -2</t>
  </si>
  <si>
    <t>Internal diseases 1</t>
  </si>
  <si>
    <t>Internal diseases 2</t>
  </si>
  <si>
    <t>Nervous system pathology module (includes: pathology, pharmacology and clinical skills), Internal diseases-2, surgery</t>
  </si>
  <si>
    <t>Internal diseases-2, general surgery</t>
  </si>
  <si>
    <t>1. Internal diseases-1 2.  Surgery, epidemiology  3.  Dermatovenerology 4. Clinical alergology 5. Internal diseases-2  6. Urgent surgery 7. Nephrology  8. Urology 9.  Systemic disorders 10. Rheumatology</t>
  </si>
  <si>
    <t>1. Internal diseases-1      2.  Surgery                  3.  Urgent surgery 4.Internal diseases-2</t>
  </si>
  <si>
    <t>1. Dermatovenerology  2. Surgery 3. Clinical alergology  4. Internal diseases-1 5. Nephrology, urology 6. Systemic diseases, rheumatology 7.  Urgent surgery 8. Internal diseases-2</t>
  </si>
  <si>
    <t>1. Dermatovenerology  2. Surgery 3. Clinical alergology  4. Internal diseases-1 5. Nephrology, urology 6. Systemic diseases, rheumatology 7.  Urgent surgery 8. Internal diseases-2; 9. Preventive medicine; 10. Epidemiology</t>
  </si>
  <si>
    <t xml:space="preserve"> Kakhi Khutsishvili, Irakli Pipia,  Gia Tomadze, Manana Gogoli</t>
  </si>
  <si>
    <t>Nona Chanturia , Salome Khubulava</t>
  </si>
  <si>
    <t>Kakhi Khutsishvili, Maka Buleihvili</t>
  </si>
  <si>
    <t xml:space="preserve"> Gocha  Mskhiladze</t>
  </si>
  <si>
    <t>Mariam Shonia</t>
  </si>
  <si>
    <t>Mariam Velijanashvili,  Nino Inauri, Natalia Dachanidze, Marina Nebieridze, Salome Khubulava, Giorgi Maglakelidze, Mzia Tsiklauri, Marine Kutateladze, Irine Vashakidze</t>
  </si>
  <si>
    <t>Mariam Velijanashvili, Nino Inauri, Natalia Dachanidze, Marina Nebieridze, Salome Khubulava, Giorgi Maglakelidze, Mzia Tsiklauri,Marine Kutateladze, Irine Vashakidze</t>
  </si>
  <si>
    <t>Mariam Shonia, Ketevan Gochitashvili, Alexander Rostovtsev-popieli</t>
  </si>
  <si>
    <t>Ketevan Gochitashvili, Daphine Svanidze, Naziko Lomtadze</t>
  </si>
  <si>
    <t>Temur Iosebadze, Nazi Parsadanishvili, Nino Ratchvelishvili</t>
  </si>
  <si>
    <t>Temur Iosebadze,  Nazi Parsadanishvili, Nino Ratchvelishvili</t>
  </si>
  <si>
    <t>Zurab Tsetsxladze, David Gamrekeli, Natalia Dachanidze, Marine Shavlakadze, Marina Nebieridze, Salome Khubulava, Nana Osipova, Marika Gamkrelidze, Tamriko Supatashvili, Marine Nikolaishvili, Maya Merlani, Irine Vashakidze, David Abkhazava</t>
  </si>
  <si>
    <t>Mzia Tsiklauri, Archil Kapanadze</t>
  </si>
  <si>
    <t>Mariam Velijanashvili, Nino Inauri,  Natalia Dachanidze, Marina Nebieridze, Salome Khubulava, Giorgi Maglakelidze, Mzia Tsiklauri, Marine Kutateladze, Irine Vashakidze</t>
  </si>
  <si>
    <t>Mariam Velijanashvili, Nino Inauri,  Natalia Dachanidze, Marina Nebieridze, Salome Khubulava, Giorgi Maglakelidze, Mzia Tsiklauri,Marine Kutateladze, Irine Vashakidze</t>
  </si>
  <si>
    <t>Mariam Velijanashvili, Nino Inauri, Natalia Dachanidze, Marina Nebieridze, Salome Khubulava, Giorgi Maglakelidze, Mzia Tsiklauri, Marine Kutateladze, Maya Merlani</t>
  </si>
  <si>
    <t>Megi Dumbadze, Nino Pavliashvili, Natia Gamkrelidze, Ana Archvadze, Mzia Tsiklauri, , Nodar Sulashvili, Maka Buleishvili,Akaki Sarishvili,Natela Gogitidze,Nino Lekveishvili,Nino Otarishvili,</t>
  </si>
  <si>
    <t>Megi Dumbadze, Nino Pavliashvili, Natia Gamkrelidze, Ana Archvadze, Mzia Tsiklauri,  Nodar Sulashvili,Maka Buleishvili,Akaki Sarishvili,Natela Gogitidze,Nino Lekveishvili,Nino Otarishvili,</t>
  </si>
  <si>
    <t>Megi Dumbadze, Nino Pavliashvili, Natia Gamkrelidze, Ana Archvadze, Mzia Tsiklauri, , Nodar Sulashvili,Maka Buleishvili,Akaki Sarishvili,Natela Gogitidze,Nino Lekveishvili,Nino Otarishvili,</t>
  </si>
  <si>
    <t>Megi Dumbadze, Nino Pavliashvili, Natia Gamkrelidze, Ana Archvadze, Mzia Tsiklauri,  Nodar Sulashvili,Maka Buleishvili,Akaki Sarishvili,Natela Gogitidze,Nino Otarishvili,</t>
  </si>
  <si>
    <t>Archil Kapanadze, Ioseb Abesadze</t>
  </si>
  <si>
    <t>Maia  Zhamutashvili, Tamara Megrelishvili</t>
  </si>
  <si>
    <t xml:space="preserve"> Zaza Berishvili, Nino Otarishvili, Akaki Sarishvili,Nino Lekveishvili,Maka Buleishvili,Rekhviashvili Ana </t>
  </si>
  <si>
    <t xml:space="preserve">Akaki Sarishvili,,Maka Buleishvili,Rekhviashvili Ana </t>
  </si>
  <si>
    <t>Maia Alkhidze, Sopia Kasradze,Tsereteli Aleksandre</t>
  </si>
  <si>
    <t xml:space="preserve"> Natalia Garuchava, Otar Chokoshvili</t>
  </si>
</sst>
</file>

<file path=xl/styles.xml><?xml version="1.0" encoding="utf-8"?>
<styleSheet xmlns="http://schemas.openxmlformats.org/spreadsheetml/2006/main">
  <fonts count="33">
    <font>
      <sz val="11"/>
      <color theme="1"/>
      <name val="Calibri"/>
      <family val="2"/>
      <scheme val="minor"/>
    </font>
    <font>
      <sz val="10"/>
      <name val="Calibri"/>
      <family val="2"/>
      <scheme val="minor"/>
    </font>
    <font>
      <sz val="10"/>
      <name val="Sylfaen"/>
      <family val="1"/>
      <charset val="204"/>
    </font>
    <font>
      <sz val="10"/>
      <name val="Sylfaen"/>
      <family val="1"/>
    </font>
    <font>
      <b/>
      <sz val="11"/>
      <name val="Sylfaen"/>
      <family val="1"/>
      <charset val="204"/>
    </font>
    <font>
      <sz val="11"/>
      <name val="Calibri"/>
      <family val="2"/>
      <scheme val="minor"/>
    </font>
    <font>
      <b/>
      <sz val="8"/>
      <name val="Sylfaen"/>
      <family val="1"/>
      <charset val="204"/>
    </font>
    <font>
      <sz val="11"/>
      <name val="Sylfaen"/>
      <family val="1"/>
      <charset val="204"/>
    </font>
    <font>
      <b/>
      <sz val="10"/>
      <name val="Calibri"/>
      <family val="2"/>
      <charset val="204"/>
      <scheme val="minor"/>
    </font>
    <font>
      <b/>
      <sz val="10"/>
      <name val="Calibri"/>
      <family val="2"/>
      <scheme val="minor"/>
    </font>
    <font>
      <sz val="9"/>
      <name val="Sylfaen"/>
      <family val="1"/>
      <charset val="204"/>
    </font>
    <font>
      <b/>
      <sz val="11"/>
      <name val="Calibri"/>
      <family val="2"/>
      <charset val="204"/>
      <scheme val="minor"/>
    </font>
    <font>
      <sz val="11"/>
      <color theme="1"/>
      <name val="Sylfaen"/>
      <family val="1"/>
    </font>
    <font>
      <sz val="11"/>
      <color rgb="FFFF0000"/>
      <name val="Calibri"/>
      <family val="2"/>
      <scheme val="minor"/>
    </font>
    <font>
      <sz val="10"/>
      <color rgb="FFFF0000"/>
      <name val="Calibri"/>
      <family val="2"/>
      <scheme val="minor"/>
    </font>
    <font>
      <sz val="10"/>
      <color theme="4" tint="-0.249977111117893"/>
      <name val="Calibri"/>
      <family val="2"/>
      <scheme val="minor"/>
    </font>
    <font>
      <sz val="11"/>
      <color theme="1"/>
      <name val="Calibri"/>
      <family val="2"/>
      <scheme val="minor"/>
    </font>
    <font>
      <sz val="9"/>
      <color theme="1"/>
      <name val="Calibri"/>
      <family val="2"/>
      <scheme val="minor"/>
    </font>
    <font>
      <sz val="9"/>
      <color theme="1"/>
      <name val="Sylfaen"/>
      <family val="1"/>
    </font>
    <font>
      <sz val="9"/>
      <color rgb="FF000000"/>
      <name val="Calibri"/>
      <family val="2"/>
      <scheme val="minor"/>
    </font>
    <font>
      <sz val="9"/>
      <color rgb="FF000000"/>
      <name val="Sylfaen"/>
      <family val="1"/>
    </font>
    <font>
      <b/>
      <sz val="12"/>
      <name val="Calibri"/>
      <family val="2"/>
      <scheme val="minor"/>
    </font>
    <font>
      <sz val="18"/>
      <color theme="1"/>
      <name val="Sylfaen"/>
      <family val="1"/>
    </font>
    <font>
      <sz val="8"/>
      <color theme="1"/>
      <name val="Calibri"/>
      <family val="2"/>
      <scheme val="minor"/>
    </font>
    <font>
      <sz val="9"/>
      <name val="Calibri"/>
      <family val="2"/>
      <scheme val="minor"/>
    </font>
    <font>
      <b/>
      <sz val="9"/>
      <name val="Calibri"/>
      <family val="2"/>
      <scheme val="minor"/>
    </font>
    <font>
      <sz val="11"/>
      <color theme="1"/>
      <name val="Sylfaen"/>
      <family val="1"/>
      <charset val="204"/>
    </font>
    <font>
      <i/>
      <sz val="11"/>
      <color theme="1"/>
      <name val="Sylfaen"/>
      <family val="1"/>
      <charset val="204"/>
    </font>
    <font>
      <sz val="11"/>
      <color rgb="FF000000"/>
      <name val="Sylfaen"/>
      <family val="1"/>
      <charset val="204"/>
    </font>
    <font>
      <sz val="10"/>
      <color rgb="FF000000"/>
      <name val="Sylfaen"/>
      <family val="1"/>
      <charset val="204"/>
    </font>
    <font>
      <sz val="11"/>
      <color rgb="FF000000"/>
      <name val="Sylfaen"/>
      <family val="1"/>
    </font>
    <font>
      <b/>
      <sz val="12"/>
      <color theme="1"/>
      <name val="Calibri"/>
      <family val="2"/>
      <scheme val="minor"/>
    </font>
    <font>
      <sz val="11"/>
      <color rgb="FF000000"/>
      <name val="Courier New"/>
      <family val="3"/>
    </font>
  </fonts>
  <fills count="14">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rgb="FFFFFF00"/>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9" fontId="16" fillId="0" borderId="0" applyFont="0" applyFill="0" applyBorder="0" applyAlignment="0" applyProtection="0"/>
  </cellStyleXfs>
  <cellXfs count="148">
    <xf numFmtId="0" fontId="0" fillId="0" borderId="0" xfId="0"/>
    <xf numFmtId="0" fontId="1" fillId="0" borderId="1" xfId="0" applyFont="1" applyBorder="1" applyAlignment="1">
      <alignment wrapText="1"/>
    </xf>
    <xf numFmtId="0" fontId="2" fillId="0" borderId="1" xfId="0" applyFont="1" applyFill="1" applyBorder="1" applyAlignment="1">
      <alignment wrapText="1"/>
    </xf>
    <xf numFmtId="0" fontId="3" fillId="0" borderId="1" xfId="0" applyFont="1" applyFill="1" applyBorder="1" applyAlignment="1">
      <alignment wrapText="1"/>
    </xf>
    <xf numFmtId="0" fontId="4" fillId="0" borderId="1" xfId="0" applyFont="1" applyBorder="1" applyAlignment="1">
      <alignment horizontal="center" vertical="center"/>
    </xf>
    <xf numFmtId="0" fontId="4" fillId="0" borderId="1" xfId="0" applyFont="1" applyFill="1" applyBorder="1" applyAlignment="1">
      <alignment vertical="center"/>
    </xf>
    <xf numFmtId="0" fontId="8" fillId="0" borderId="1" xfId="0" applyFont="1" applyBorder="1" applyAlignment="1">
      <alignment horizontal="center" wrapText="1"/>
    </xf>
    <xf numFmtId="0" fontId="4" fillId="0" borderId="1" xfId="0" applyFont="1" applyFill="1" applyBorder="1" applyAlignment="1">
      <alignment horizontal="center" vertical="center"/>
    </xf>
    <xf numFmtId="0" fontId="5" fillId="0" borderId="1" xfId="0" applyFont="1" applyBorder="1" applyAlignment="1">
      <alignment vertical="center"/>
    </xf>
    <xf numFmtId="0" fontId="1" fillId="2" borderId="1" xfId="0" applyFont="1" applyFill="1" applyBorder="1" applyAlignment="1">
      <alignment wrapText="1"/>
    </xf>
    <xf numFmtId="0" fontId="5" fillId="0" borderId="1" xfId="0" applyFont="1" applyBorder="1"/>
    <xf numFmtId="0" fontId="5" fillId="0" borderId="0" xfId="0" applyFont="1"/>
    <xf numFmtId="0" fontId="5"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xf numFmtId="0" fontId="7" fillId="0" borderId="1" xfId="0" applyFont="1" applyFill="1" applyBorder="1" applyAlignment="1">
      <alignment horizontal="center" vertical="center" textRotation="90" wrapText="1"/>
    </xf>
    <xf numFmtId="0" fontId="10" fillId="0" borderId="1"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5" fillId="0" borderId="1" xfId="0" applyFont="1" applyBorder="1" applyAlignment="1">
      <alignment horizontal="center"/>
    </xf>
    <xf numFmtId="0" fontId="1" fillId="0" borderId="1" xfId="0" applyFont="1" applyBorder="1"/>
    <xf numFmtId="0" fontId="2" fillId="0" borderId="1" xfId="0" applyFont="1" applyFill="1" applyBorder="1"/>
    <xf numFmtId="0" fontId="2" fillId="0" borderId="1" xfId="0" applyFont="1" applyFill="1" applyBorder="1" applyAlignment="1">
      <alignment horizontal="center" vertical="center" textRotation="90" wrapText="1"/>
    </xf>
    <xf numFmtId="0" fontId="1" fillId="0" borderId="0" xfId="0" applyFont="1"/>
    <xf numFmtId="0" fontId="2" fillId="0" borderId="4" xfId="0" applyFont="1" applyFill="1" applyBorder="1" applyAlignment="1">
      <alignment horizontal="center" vertical="center" textRotation="90" wrapText="1"/>
    </xf>
    <xf numFmtId="0" fontId="8" fillId="0" borderId="1" xfId="0" applyFont="1" applyBorder="1" applyAlignment="1">
      <alignment horizontal="center" vertical="center" wrapText="1"/>
    </xf>
    <xf numFmtId="0" fontId="0" fillId="0" borderId="0" xfId="0" applyAlignment="1">
      <alignment vertical="center"/>
    </xf>
    <xf numFmtId="0" fontId="7" fillId="0" borderId="1" xfId="0" applyFont="1" applyFill="1" applyBorder="1" applyAlignment="1">
      <alignment horizontal="center" vertical="center" textRotation="90" wrapText="1"/>
    </xf>
    <xf numFmtId="0" fontId="5" fillId="0" borderId="1" xfId="0" applyFont="1" applyBorder="1" applyAlignment="1">
      <alignment horizontal="center" vertical="center"/>
    </xf>
    <xf numFmtId="0" fontId="13" fillId="0" borderId="1" xfId="0" applyFont="1" applyBorder="1"/>
    <xf numFmtId="0" fontId="14" fillId="0" borderId="1" xfId="0" applyFont="1" applyBorder="1" applyAlignment="1">
      <alignment wrapText="1"/>
    </xf>
    <xf numFmtId="0" fontId="15" fillId="0" borderId="1" xfId="0" applyFont="1" applyFill="1" applyBorder="1" applyAlignment="1">
      <alignment wrapText="1"/>
    </xf>
    <xf numFmtId="0" fontId="15" fillId="0" borderId="1" xfId="0" applyFont="1" applyBorder="1" applyAlignment="1">
      <alignment wrapText="1"/>
    </xf>
    <xf numFmtId="0" fontId="9" fillId="0" borderId="1" xfId="0" applyFont="1" applyBorder="1" applyAlignment="1">
      <alignment wrapText="1"/>
    </xf>
    <xf numFmtId="0" fontId="5" fillId="0" borderId="1" xfId="0" applyFont="1" applyFill="1" applyBorder="1"/>
    <xf numFmtId="0" fontId="1" fillId="6" borderId="1" xfId="0" applyFont="1" applyFill="1" applyBorder="1" applyAlignment="1">
      <alignment wrapText="1"/>
    </xf>
    <xf numFmtId="0" fontId="5" fillId="6" borderId="1" xfId="0" applyFont="1" applyFill="1" applyBorder="1"/>
    <xf numFmtId="0" fontId="5" fillId="6" borderId="1" xfId="0" applyFont="1" applyFill="1" applyBorder="1" applyAlignment="1">
      <alignment horizontal="center"/>
    </xf>
    <xf numFmtId="0" fontId="5" fillId="2" borderId="1" xfId="0" applyFont="1" applyFill="1" applyBorder="1"/>
    <xf numFmtId="0" fontId="7" fillId="0" borderId="5" xfId="0" applyFont="1" applyFill="1" applyBorder="1" applyAlignment="1">
      <alignment horizontal="center" vertical="center" textRotation="90" wrapText="1"/>
    </xf>
    <xf numFmtId="0" fontId="10" fillId="0" borderId="5" xfId="0" applyFont="1" applyFill="1" applyBorder="1" applyAlignment="1">
      <alignment horizontal="center" vertical="center" textRotation="90" wrapText="1"/>
    </xf>
    <xf numFmtId="0" fontId="5" fillId="6" borderId="1" xfId="0" applyFont="1" applyFill="1" applyBorder="1" applyAlignment="1">
      <alignment horizontal="center" vertical="center"/>
    </xf>
    <xf numFmtId="0" fontId="2" fillId="6" borderId="1" xfId="0" applyFont="1" applyFill="1" applyBorder="1" applyAlignment="1">
      <alignment wrapText="1"/>
    </xf>
    <xf numFmtId="0" fontId="1" fillId="8" borderId="1" xfId="0" applyFont="1" applyFill="1" applyBorder="1" applyAlignment="1">
      <alignment wrapText="1"/>
    </xf>
    <xf numFmtId="0" fontId="5" fillId="8" borderId="1" xfId="0" applyFont="1" applyFill="1" applyBorder="1"/>
    <xf numFmtId="0" fontId="13" fillId="8" borderId="1" xfId="0" applyFont="1" applyFill="1" applyBorder="1"/>
    <xf numFmtId="0" fontId="1" fillId="9" borderId="1" xfId="0" applyFont="1" applyFill="1" applyBorder="1" applyAlignment="1">
      <alignment wrapText="1"/>
    </xf>
    <xf numFmtId="0" fontId="5" fillId="9" borderId="1" xfId="0" applyFont="1" applyFill="1" applyBorder="1"/>
    <xf numFmtId="0" fontId="1" fillId="10" borderId="1" xfId="0" applyFont="1" applyFill="1" applyBorder="1" applyAlignment="1">
      <alignment wrapText="1"/>
    </xf>
    <xf numFmtId="0" fontId="5" fillId="10" borderId="1" xfId="0" applyFont="1" applyFill="1" applyBorder="1"/>
    <xf numFmtId="0" fontId="1" fillId="11" borderId="1" xfId="0" applyFont="1" applyFill="1" applyBorder="1" applyAlignment="1">
      <alignment wrapText="1"/>
    </xf>
    <xf numFmtId="0" fontId="5" fillId="11" borderId="1" xfId="0" applyFont="1" applyFill="1" applyBorder="1"/>
    <xf numFmtId="0" fontId="13" fillId="11" borderId="1" xfId="0" applyFont="1" applyFill="1" applyBorder="1"/>
    <xf numFmtId="9" fontId="5" fillId="0" borderId="0" xfId="1" applyFont="1"/>
    <xf numFmtId="0" fontId="17" fillId="0" borderId="0" xfId="0" applyFont="1"/>
    <xf numFmtId="0" fontId="18" fillId="4"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5" borderId="8" xfId="0" applyFont="1" applyFill="1" applyBorder="1" applyAlignment="1">
      <alignment vertical="center" wrapText="1"/>
    </xf>
    <xf numFmtId="0" fontId="11" fillId="2" borderId="1" xfId="0" applyFont="1" applyFill="1" applyBorder="1" applyAlignment="1">
      <alignment horizontal="center" vertical="center" wrapText="1"/>
    </xf>
    <xf numFmtId="0" fontId="5" fillId="2" borderId="0" xfId="0" applyFont="1" applyFill="1"/>
    <xf numFmtId="0" fontId="22" fillId="0" borderId="7" xfId="0" applyFont="1" applyBorder="1" applyAlignment="1">
      <alignment horizontal="center" vertical="center" wrapText="1"/>
    </xf>
    <xf numFmtId="0" fontId="1" fillId="11" borderId="1" xfId="0" applyFont="1" applyFill="1" applyBorder="1" applyAlignment="1">
      <alignment horizontal="center" vertical="center" wrapText="1"/>
    </xf>
    <xf numFmtId="0" fontId="23" fillId="7" borderId="1" xfId="0" applyFont="1" applyFill="1" applyBorder="1" applyAlignment="1">
      <alignment horizontal="left" vertical="center" wrapText="1"/>
    </xf>
    <xf numFmtId="0" fontId="23" fillId="7" borderId="1"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17" fillId="3" borderId="1" xfId="0" applyFont="1" applyFill="1" applyBorder="1" applyAlignment="1">
      <alignment horizontal="left" vertical="center" wrapText="1"/>
    </xf>
    <xf numFmtId="0" fontId="0" fillId="3" borderId="1" xfId="0" applyFill="1" applyBorder="1"/>
    <xf numFmtId="0" fontId="0" fillId="3" borderId="0" xfId="0" applyFill="1"/>
    <xf numFmtId="0" fontId="23" fillId="13" borderId="1" xfId="0" applyFont="1" applyFill="1" applyBorder="1" applyAlignment="1">
      <alignment horizontal="left" vertical="center" wrapText="1"/>
    </xf>
    <xf numFmtId="0" fontId="0" fillId="13" borderId="0" xfId="0" applyFill="1" applyAlignment="1">
      <alignment horizontal="center" vertical="center"/>
    </xf>
    <xf numFmtId="0" fontId="23" fillId="3" borderId="1" xfId="0" applyFont="1" applyFill="1" applyBorder="1" applyAlignment="1">
      <alignment vertical="center" wrapText="1"/>
    </xf>
    <xf numFmtId="9" fontId="23" fillId="7" borderId="1" xfId="1" applyFont="1" applyFill="1" applyBorder="1" applyAlignment="1">
      <alignment horizontal="left" vertical="center" wrapText="1"/>
    </xf>
    <xf numFmtId="0" fontId="23" fillId="3" borderId="6" xfId="0" applyFont="1" applyFill="1" applyBorder="1" applyAlignment="1">
      <alignment horizontal="center" vertical="center" textRotation="90" wrapText="1"/>
    </xf>
    <xf numFmtId="0" fontId="23" fillId="7" borderId="1" xfId="0" applyFont="1" applyFill="1" applyBorder="1" applyAlignment="1">
      <alignment horizontal="left" vertical="top" wrapText="1"/>
    </xf>
    <xf numFmtId="0" fontId="7"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19" fillId="4" borderId="1" xfId="0" applyFont="1" applyFill="1" applyBorder="1" applyAlignment="1">
      <alignment horizontal="center" vertical="center" textRotation="90" wrapText="1"/>
    </xf>
    <xf numFmtId="0" fontId="5" fillId="2" borderId="0" xfId="0" applyFont="1" applyFill="1" applyBorder="1"/>
    <xf numFmtId="0" fontId="24" fillId="0" borderId="0" xfId="0" applyFont="1" applyAlignment="1">
      <alignment wrapText="1"/>
    </xf>
    <xf numFmtId="0" fontId="24" fillId="0" borderId="1" xfId="0" applyFont="1" applyBorder="1" applyAlignment="1">
      <alignment horizontal="center" vertical="center" textRotation="90" wrapText="1"/>
    </xf>
    <xf numFmtId="0" fontId="24" fillId="0" borderId="0" xfId="0" applyFont="1" applyAlignment="1">
      <alignment horizontal="center" vertical="center" wrapText="1"/>
    </xf>
    <xf numFmtId="0" fontId="24" fillId="0" borderId="1" xfId="0" applyFont="1" applyBorder="1" applyAlignment="1">
      <alignment wrapText="1"/>
    </xf>
    <xf numFmtId="0" fontId="24" fillId="0" borderId="1" xfId="0" applyFont="1" applyFill="1" applyBorder="1" applyAlignment="1">
      <alignment wrapText="1"/>
    </xf>
    <xf numFmtId="0" fontId="24" fillId="3" borderId="1" xfId="0" applyFont="1" applyFill="1" applyBorder="1" applyAlignment="1">
      <alignment wrapText="1"/>
    </xf>
    <xf numFmtId="0" fontId="24" fillId="6" borderId="1" xfId="0" applyFont="1" applyFill="1" applyBorder="1" applyAlignment="1">
      <alignment wrapText="1"/>
    </xf>
    <xf numFmtId="0" fontId="24" fillId="0" borderId="0" xfId="0" applyFont="1" applyFill="1" applyAlignment="1">
      <alignment wrapText="1"/>
    </xf>
    <xf numFmtId="0" fontId="24" fillId="2" borderId="1" xfId="0" applyFont="1" applyFill="1" applyBorder="1" applyAlignment="1">
      <alignment wrapText="1"/>
    </xf>
    <xf numFmtId="0" fontId="10" fillId="0" borderId="1" xfId="0" applyFont="1" applyFill="1" applyBorder="1" applyAlignment="1">
      <alignment wrapText="1"/>
    </xf>
    <xf numFmtId="0" fontId="7" fillId="0" borderId="1" xfId="0" applyFont="1" applyFill="1" applyBorder="1" applyAlignment="1">
      <alignment horizontal="center" vertical="center" textRotation="90" wrapText="1"/>
    </xf>
    <xf numFmtId="0" fontId="7" fillId="0" borderId="5" xfId="0" applyFont="1" applyFill="1" applyBorder="1" applyAlignment="1">
      <alignment horizontal="center" vertical="center" textRotation="90" wrapText="1"/>
    </xf>
    <xf numFmtId="0" fontId="27" fillId="3" borderId="1" xfId="0" applyFont="1" applyFill="1" applyBorder="1" applyAlignment="1">
      <alignment horizontal="right" vertical="center" textRotation="90"/>
    </xf>
    <xf numFmtId="0" fontId="27" fillId="3" borderId="1" xfId="0" applyFont="1" applyFill="1" applyBorder="1" applyAlignment="1">
      <alignment vertical="center"/>
    </xf>
    <xf numFmtId="0" fontId="26" fillId="0" borderId="1" xfId="0" applyFont="1" applyBorder="1" applyAlignment="1">
      <alignment vertical="center" wrapText="1"/>
    </xf>
    <xf numFmtId="0" fontId="26" fillId="0" borderId="5" xfId="0" applyFont="1" applyBorder="1" applyAlignment="1">
      <alignment vertical="center" wrapText="1"/>
    </xf>
    <xf numFmtId="0" fontId="28" fillId="0" borderId="0" xfId="0" applyFont="1" applyAlignment="1">
      <alignment vertical="center" wrapText="1"/>
    </xf>
    <xf numFmtId="0" fontId="28" fillId="0" borderId="0" xfId="0" applyFont="1" applyAlignment="1">
      <alignment horizontal="left" vertical="top" wrapText="1"/>
    </xf>
    <xf numFmtId="0" fontId="28" fillId="0" borderId="1" xfId="0" applyFont="1" applyBorder="1" applyAlignment="1">
      <alignment horizontal="left" vertical="center" wrapText="1"/>
    </xf>
    <xf numFmtId="0" fontId="26" fillId="0" borderId="0" xfId="0" applyFont="1" applyAlignment="1">
      <alignment horizontal="left" vertical="center" wrapText="1"/>
    </xf>
    <xf numFmtId="0" fontId="29" fillId="0" borderId="5" xfId="0" applyFont="1" applyBorder="1" applyAlignment="1">
      <alignment horizontal="left" vertical="center" indent="5"/>
    </xf>
    <xf numFmtId="0" fontId="29" fillId="0" borderId="1" xfId="0" applyFont="1" applyBorder="1" applyAlignment="1">
      <alignment horizontal="left" vertical="center" indent="5"/>
    </xf>
    <xf numFmtId="0" fontId="0" fillId="0" borderId="0" xfId="0" applyAlignment="1">
      <alignment vertical="center" wrapText="1"/>
    </xf>
    <xf numFmtId="0" fontId="30" fillId="0" borderId="5" xfId="0" applyFont="1" applyBorder="1" applyAlignment="1">
      <alignment vertical="center" wrapText="1"/>
    </xf>
    <xf numFmtId="0" fontId="12" fillId="0" borderId="0" xfId="0" applyFont="1" applyAlignment="1">
      <alignment vertical="center" wrapText="1"/>
    </xf>
    <xf numFmtId="0" fontId="30" fillId="0" borderId="0" xfId="0" applyFont="1" applyAlignment="1">
      <alignment vertical="center" wrapText="1"/>
    </xf>
    <xf numFmtId="0" fontId="1" fillId="3" borderId="1" xfId="0" applyFont="1" applyFill="1" applyBorder="1" applyAlignment="1">
      <alignment wrapText="1"/>
    </xf>
    <xf numFmtId="0" fontId="32" fillId="0" borderId="0" xfId="0" applyFont="1" applyAlignment="1">
      <alignment horizontal="left" vertical="center" indent="10"/>
    </xf>
    <xf numFmtId="0" fontId="5" fillId="3" borderId="1" xfId="0" applyFont="1" applyFill="1" applyBorder="1"/>
    <xf numFmtId="0" fontId="1" fillId="0" borderId="1" xfId="0" applyFont="1" applyFill="1" applyBorder="1" applyAlignment="1">
      <alignment wrapText="1"/>
    </xf>
    <xf numFmtId="0" fontId="1" fillId="0" borderId="1" xfId="0" applyFont="1" applyBorder="1" applyAlignment="1">
      <alignment horizontal="center" vertical="center" textRotation="90" wrapText="1"/>
    </xf>
    <xf numFmtId="0" fontId="5" fillId="0" borderId="0" xfId="0" applyFont="1" applyAlignment="1">
      <alignment textRotation="90" wrapText="1"/>
    </xf>
    <xf numFmtId="0" fontId="1" fillId="0" borderId="1" xfId="0" applyFont="1" applyBorder="1" applyAlignment="1">
      <alignment vertical="center" wrapText="1"/>
    </xf>
    <xf numFmtId="17" fontId="1" fillId="0" borderId="1" xfId="0" applyNumberFormat="1" applyFont="1" applyBorder="1" applyAlignment="1">
      <alignment textRotation="90"/>
    </xf>
    <xf numFmtId="0" fontId="25" fillId="0" borderId="2" xfId="0" applyFont="1" applyBorder="1" applyAlignment="1">
      <alignment horizontal="center" wrapText="1"/>
    </xf>
    <xf numFmtId="0" fontId="25" fillId="0" borderId="6" xfId="0" applyFont="1" applyBorder="1" applyAlignment="1">
      <alignment horizontal="center" wrapText="1"/>
    </xf>
    <xf numFmtId="0" fontId="25" fillId="0" borderId="3" xfId="0" applyFont="1" applyBorder="1" applyAlignment="1">
      <alignment horizontal="center" wrapText="1"/>
    </xf>
    <xf numFmtId="0" fontId="24" fillId="0" borderId="1" xfId="0" applyFont="1" applyBorder="1" applyAlignment="1">
      <alignment horizontal="center" vertical="center" wrapText="1"/>
    </xf>
    <xf numFmtId="0" fontId="5" fillId="0" borderId="2" xfId="0" applyFont="1" applyBorder="1" applyAlignment="1">
      <alignment horizontal="center"/>
    </xf>
    <xf numFmtId="0" fontId="5" fillId="0" borderId="3" xfId="0" applyFont="1" applyBorder="1" applyAlignment="1">
      <alignment horizontal="center"/>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textRotation="90" wrapText="1"/>
    </xf>
    <xf numFmtId="0" fontId="7" fillId="0" borderId="5" xfId="0" applyFont="1" applyFill="1" applyBorder="1" applyAlignment="1">
      <alignment horizontal="center" vertical="center" textRotation="90" wrapText="1"/>
    </xf>
    <xf numFmtId="0" fontId="5" fillId="2" borderId="2" xfId="0" applyFont="1" applyFill="1" applyBorder="1" applyAlignment="1">
      <alignment horizontal="center"/>
    </xf>
    <xf numFmtId="0" fontId="5" fillId="2" borderId="3" xfId="0" applyFont="1" applyFill="1" applyBorder="1" applyAlignment="1">
      <alignment horizontal="center"/>
    </xf>
    <xf numFmtId="0" fontId="4" fillId="0" borderId="1" xfId="0" applyFont="1" applyFill="1" applyBorder="1" applyAlignment="1">
      <alignment horizontal="center" vertical="center"/>
    </xf>
    <xf numFmtId="0" fontId="5" fillId="0" borderId="1" xfId="0" applyFont="1" applyBorder="1" applyAlignment="1">
      <alignment vertical="center"/>
    </xf>
    <xf numFmtId="0" fontId="6" fillId="0" borderId="1" xfId="0" applyFont="1" applyBorder="1" applyAlignment="1">
      <alignment vertical="center" wrapText="1"/>
    </xf>
    <xf numFmtId="0" fontId="5" fillId="0" borderId="1" xfId="0" applyFont="1" applyBorder="1" applyAlignment="1">
      <alignment vertical="center" wrapText="1"/>
    </xf>
    <xf numFmtId="0" fontId="21" fillId="0" borderId="0" xfId="0" applyFont="1" applyAlignment="1">
      <alignment horizontal="center"/>
    </xf>
    <xf numFmtId="0" fontId="5" fillId="2" borderId="1" xfId="0" applyFont="1" applyFill="1" applyBorder="1" applyAlignment="1">
      <alignment horizontal="center" vertical="center"/>
    </xf>
    <xf numFmtId="0" fontId="4" fillId="12" borderId="9" xfId="0" applyFont="1" applyFill="1" applyBorder="1" applyAlignment="1">
      <alignment horizontal="center"/>
    </xf>
    <xf numFmtId="0" fontId="4" fillId="12" borderId="10" xfId="0" applyFont="1" applyFill="1" applyBorder="1" applyAlignment="1">
      <alignment horizontal="center"/>
    </xf>
    <xf numFmtId="0" fontId="26" fillId="0" borderId="2" xfId="0" applyFont="1" applyBorder="1" applyAlignment="1">
      <alignment horizontal="center" vertical="center"/>
    </xf>
    <xf numFmtId="0" fontId="26" fillId="0" borderId="6" xfId="0" applyFont="1" applyBorder="1" applyAlignment="1">
      <alignment horizontal="center" vertical="center"/>
    </xf>
    <xf numFmtId="0" fontId="26" fillId="0" borderId="3" xfId="0" applyFont="1" applyBorder="1" applyAlignment="1">
      <alignment horizontal="center" vertical="center"/>
    </xf>
    <xf numFmtId="0" fontId="31" fillId="7" borderId="2" xfId="0" applyFont="1" applyFill="1" applyBorder="1" applyAlignment="1">
      <alignment horizontal="center" vertical="center" wrapText="1"/>
    </xf>
    <xf numFmtId="0" fontId="31" fillId="7" borderId="6" xfId="0" applyFont="1" applyFill="1" applyBorder="1" applyAlignment="1">
      <alignment horizontal="center" vertical="center" wrapText="1"/>
    </xf>
    <xf numFmtId="0" fontId="31" fillId="7" borderId="3"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23" fillId="7" borderId="6" xfId="0" applyFont="1" applyFill="1" applyBorder="1" applyAlignment="1">
      <alignment horizontal="center" vertical="center" wrapText="1"/>
    </xf>
    <xf numFmtId="0" fontId="23" fillId="7" borderId="3" xfId="0" applyFont="1" applyFill="1" applyBorder="1" applyAlignment="1">
      <alignment horizontal="center" vertical="center" wrapText="1"/>
    </xf>
    <xf numFmtId="0" fontId="19" fillId="4" borderId="1" xfId="0" applyFont="1" applyFill="1" applyBorder="1" applyAlignment="1">
      <alignment horizontal="center" vertical="center" textRotation="90" wrapText="1"/>
    </xf>
    <xf numFmtId="0" fontId="17" fillId="0" borderId="0" xfId="0" applyFont="1" applyAlignment="1">
      <alignment horizontal="center"/>
    </xf>
    <xf numFmtId="0" fontId="0" fillId="13" borderId="10" xfId="0" applyFill="1" applyBorder="1" applyAlignment="1">
      <alignment horizontal="center" vertical="center" wrapText="1"/>
    </xf>
    <xf numFmtId="0" fontId="0" fillId="13" borderId="11" xfId="0" applyFill="1" applyBorder="1" applyAlignment="1">
      <alignment vertical="center" wrapText="1"/>
    </xf>
    <xf numFmtId="0" fontId="0" fillId="13" borderId="12" xfId="0" applyFill="1" applyBorder="1" applyAlignment="1">
      <alignment vertical="center" wrapText="1"/>
    </xf>
    <xf numFmtId="0" fontId="5" fillId="0" borderId="1" xfId="0" applyFont="1" applyBorder="1" applyAlignment="1">
      <alignment horizontal="center"/>
    </xf>
    <xf numFmtId="0" fontId="5" fillId="0" borderId="1" xfId="0" applyFont="1" applyBorder="1" applyAlignment="1">
      <alignment horizontal="center" vertical="center" textRotation="90" wrapText="1"/>
    </xf>
  </cellXfs>
  <cellStyles count="2">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H108"/>
  <sheetViews>
    <sheetView tabSelected="1" topLeftCell="A46" workbookViewId="0">
      <selection activeCell="H49" sqref="H49"/>
    </sheetView>
  </sheetViews>
  <sheetFormatPr defaultRowHeight="12"/>
  <cols>
    <col min="1" max="1" width="6" style="78" customWidth="1"/>
    <col min="2" max="2" width="32.7109375" style="78" customWidth="1"/>
    <col min="3" max="3" width="31" style="78" customWidth="1"/>
    <col min="4" max="4" width="8.42578125" style="78" customWidth="1"/>
    <col min="5" max="5" width="20.5703125" style="78" customWidth="1"/>
    <col min="6" max="6" width="35" style="78" customWidth="1"/>
    <col min="7" max="7" width="9.140625" style="78"/>
    <col min="8" max="8" width="14.5703125" style="78" customWidth="1"/>
    <col min="9" max="16384" width="9.140625" style="78"/>
  </cols>
  <sheetData>
    <row r="1" spans="1:8" ht="30.75" customHeight="1">
      <c r="A1" s="115" t="s">
        <v>18</v>
      </c>
      <c r="B1" s="115"/>
      <c r="C1" s="115"/>
      <c r="D1" s="115"/>
      <c r="E1" s="115"/>
      <c r="F1" s="115"/>
    </row>
    <row r="2" spans="1:8" s="80" customFormat="1" ht="66" customHeight="1">
      <c r="A2" s="79" t="s">
        <v>19</v>
      </c>
      <c r="B2" s="79" t="s">
        <v>20</v>
      </c>
      <c r="C2" s="79" t="s">
        <v>21</v>
      </c>
      <c r="D2" s="79" t="s">
        <v>22</v>
      </c>
      <c r="E2" s="79" t="s">
        <v>23</v>
      </c>
      <c r="F2" s="79" t="s">
        <v>24</v>
      </c>
    </row>
    <row r="3" spans="1:8" ht="89.25" customHeight="1">
      <c r="A3" s="81">
        <v>1</v>
      </c>
      <c r="B3" s="82" t="s">
        <v>25</v>
      </c>
      <c r="C3" s="81" t="s">
        <v>26</v>
      </c>
      <c r="D3" s="81">
        <v>17</v>
      </c>
      <c r="E3" s="81" t="s">
        <v>27</v>
      </c>
      <c r="F3" s="81" t="s">
        <v>526</v>
      </c>
      <c r="H3" s="105"/>
    </row>
    <row r="4" spans="1:8" ht="58.5" customHeight="1">
      <c r="A4" s="81">
        <v>1</v>
      </c>
      <c r="B4" s="81" t="s">
        <v>495</v>
      </c>
      <c r="C4" s="81" t="s">
        <v>26</v>
      </c>
      <c r="D4" s="81">
        <v>4</v>
      </c>
      <c r="E4" s="81" t="s">
        <v>27</v>
      </c>
      <c r="F4" s="81" t="s">
        <v>475</v>
      </c>
      <c r="H4" s="105"/>
    </row>
    <row r="5" spans="1:8" ht="38.25" customHeight="1">
      <c r="A5" s="81">
        <v>1</v>
      </c>
      <c r="B5" s="81" t="s">
        <v>29</v>
      </c>
      <c r="C5" s="81" t="s">
        <v>26</v>
      </c>
      <c r="D5" s="81">
        <v>2</v>
      </c>
      <c r="E5" s="81" t="s">
        <v>27</v>
      </c>
      <c r="F5" s="81" t="s">
        <v>527</v>
      </c>
      <c r="H5" s="105"/>
    </row>
    <row r="6" spans="1:8" ht="36.75" customHeight="1">
      <c r="A6" s="81">
        <v>1</v>
      </c>
      <c r="B6" s="86" t="s">
        <v>30</v>
      </c>
      <c r="C6" s="81" t="s">
        <v>26</v>
      </c>
      <c r="D6" s="81">
        <v>3</v>
      </c>
      <c r="E6" s="81" t="s">
        <v>27</v>
      </c>
      <c r="F6" s="81" t="s">
        <v>449</v>
      </c>
      <c r="H6" s="105"/>
    </row>
    <row r="7" spans="1:8" ht="23.25" customHeight="1">
      <c r="A7" s="81">
        <v>1</v>
      </c>
      <c r="B7" s="81" t="s">
        <v>28</v>
      </c>
      <c r="C7" s="81" t="s">
        <v>26</v>
      </c>
      <c r="D7" s="81">
        <v>4</v>
      </c>
      <c r="E7" s="81" t="s">
        <v>28</v>
      </c>
      <c r="F7" s="81"/>
    </row>
    <row r="8" spans="1:8" ht="30" customHeight="1">
      <c r="A8" s="83"/>
      <c r="B8" s="83"/>
      <c r="C8" s="83"/>
      <c r="D8" s="83">
        <f>SUM(D3:D7)</f>
        <v>30</v>
      </c>
      <c r="E8" s="83"/>
      <c r="F8" s="83"/>
    </row>
    <row r="9" spans="1:8" ht="60.75" customHeight="1">
      <c r="A9" s="81">
        <v>2</v>
      </c>
      <c r="B9" s="81" t="s">
        <v>32</v>
      </c>
      <c r="C9" s="82" t="s">
        <v>25</v>
      </c>
      <c r="D9" s="81">
        <v>9</v>
      </c>
      <c r="E9" s="81" t="s">
        <v>27</v>
      </c>
      <c r="F9" s="81" t="s">
        <v>520</v>
      </c>
    </row>
    <row r="10" spans="1:8" ht="62.25" customHeight="1">
      <c r="A10" s="81">
        <v>2</v>
      </c>
      <c r="B10" s="81" t="s">
        <v>33</v>
      </c>
      <c r="C10" s="82" t="s">
        <v>25</v>
      </c>
      <c r="D10" s="81">
        <v>5</v>
      </c>
      <c r="E10" s="81" t="s">
        <v>27</v>
      </c>
      <c r="F10" s="81" t="s">
        <v>521</v>
      </c>
    </row>
    <row r="11" spans="1:8" ht="68.25" customHeight="1">
      <c r="A11" s="81">
        <v>2</v>
      </c>
      <c r="B11" s="81" t="s">
        <v>34</v>
      </c>
      <c r="C11" s="82" t="s">
        <v>25</v>
      </c>
      <c r="D11" s="81">
        <v>4</v>
      </c>
      <c r="E11" s="81" t="s">
        <v>27</v>
      </c>
      <c r="F11" s="81" t="s">
        <v>520</v>
      </c>
    </row>
    <row r="12" spans="1:8" ht="30" customHeight="1">
      <c r="A12" s="81">
        <v>2</v>
      </c>
      <c r="B12" s="81" t="s">
        <v>35</v>
      </c>
      <c r="C12" s="81" t="s">
        <v>26</v>
      </c>
      <c r="D12" s="81">
        <v>5</v>
      </c>
      <c r="E12" s="81" t="s">
        <v>48</v>
      </c>
      <c r="F12" s="81" t="s">
        <v>522</v>
      </c>
    </row>
    <row r="13" spans="1:8" ht="34.5" customHeight="1">
      <c r="A13" s="81">
        <v>2</v>
      </c>
      <c r="B13" s="81" t="s">
        <v>36</v>
      </c>
      <c r="C13" s="81" t="s">
        <v>26</v>
      </c>
      <c r="D13" s="81">
        <v>4</v>
      </c>
      <c r="E13" s="81" t="s">
        <v>49</v>
      </c>
      <c r="F13" s="81" t="s">
        <v>523</v>
      </c>
    </row>
    <row r="14" spans="1:8" ht="20.25" customHeight="1">
      <c r="A14" s="82">
        <v>2</v>
      </c>
      <c r="B14" s="85" t="s">
        <v>28</v>
      </c>
      <c r="C14" s="85"/>
      <c r="D14" s="82">
        <v>3</v>
      </c>
      <c r="E14" s="85" t="s">
        <v>28</v>
      </c>
      <c r="F14" s="82"/>
    </row>
    <row r="15" spans="1:8" ht="21" customHeight="1">
      <c r="A15" s="83"/>
      <c r="B15" s="83"/>
      <c r="C15" s="83"/>
      <c r="D15" s="83">
        <v>30</v>
      </c>
      <c r="E15" s="83"/>
      <c r="F15" s="83"/>
    </row>
    <row r="16" spans="1:8" ht="49.5" customHeight="1">
      <c r="A16" s="81">
        <v>3</v>
      </c>
      <c r="B16" s="81" t="s">
        <v>37</v>
      </c>
      <c r="C16" s="82" t="s">
        <v>25</v>
      </c>
      <c r="D16" s="81">
        <v>3</v>
      </c>
      <c r="E16" s="81" t="s">
        <v>27</v>
      </c>
      <c r="F16" s="81" t="s">
        <v>528</v>
      </c>
    </row>
    <row r="17" spans="1:6" ht="57.75" customHeight="1">
      <c r="A17" s="81">
        <v>3</v>
      </c>
      <c r="B17" s="81" t="s">
        <v>38</v>
      </c>
      <c r="C17" s="82" t="s">
        <v>25</v>
      </c>
      <c r="D17" s="81">
        <v>3</v>
      </c>
      <c r="E17" s="81" t="s">
        <v>27</v>
      </c>
      <c r="F17" s="81" t="s">
        <v>529</v>
      </c>
    </row>
    <row r="18" spans="1:6" ht="61.5" customHeight="1">
      <c r="A18" s="81">
        <v>3</v>
      </c>
      <c r="B18" s="81" t="s">
        <v>39</v>
      </c>
      <c r="C18" s="82" t="s">
        <v>25</v>
      </c>
      <c r="D18" s="81">
        <v>5</v>
      </c>
      <c r="E18" s="81" t="s">
        <v>27</v>
      </c>
      <c r="F18" s="81" t="s">
        <v>529</v>
      </c>
    </row>
    <row r="19" spans="1:6" ht="60" customHeight="1">
      <c r="A19" s="81">
        <v>3</v>
      </c>
      <c r="B19" s="81" t="s">
        <v>40</v>
      </c>
      <c r="C19" s="82" t="s">
        <v>25</v>
      </c>
      <c r="D19" s="81">
        <v>8</v>
      </c>
      <c r="E19" s="81" t="s">
        <v>27</v>
      </c>
      <c r="F19" s="81" t="s">
        <v>520</v>
      </c>
    </row>
    <row r="20" spans="1:6" ht="22.5" customHeight="1">
      <c r="A20" s="81">
        <v>3</v>
      </c>
      <c r="B20" s="81" t="s">
        <v>41</v>
      </c>
      <c r="C20" s="81" t="s">
        <v>26</v>
      </c>
      <c r="D20" s="81">
        <v>3</v>
      </c>
      <c r="E20" s="81" t="s">
        <v>49</v>
      </c>
      <c r="F20" s="81" t="s">
        <v>452</v>
      </c>
    </row>
    <row r="21" spans="1:6" ht="24.75" customHeight="1">
      <c r="A21" s="81">
        <v>3</v>
      </c>
      <c r="B21" s="81" t="s">
        <v>42</v>
      </c>
      <c r="C21" s="81" t="s">
        <v>36</v>
      </c>
      <c r="D21" s="81">
        <v>4</v>
      </c>
      <c r="E21" s="81" t="s">
        <v>49</v>
      </c>
      <c r="F21" s="81" t="s">
        <v>523</v>
      </c>
    </row>
    <row r="22" spans="1:6" ht="21.75" customHeight="1">
      <c r="A22" s="82">
        <v>3</v>
      </c>
      <c r="B22" s="85" t="s">
        <v>28</v>
      </c>
      <c r="C22" s="85"/>
      <c r="D22" s="82">
        <v>4</v>
      </c>
      <c r="E22" s="85" t="s">
        <v>28</v>
      </c>
      <c r="F22" s="82"/>
    </row>
    <row r="23" spans="1:6" ht="30" customHeight="1">
      <c r="A23" s="83"/>
      <c r="B23" s="83"/>
      <c r="C23" s="83"/>
      <c r="D23" s="83">
        <v>30</v>
      </c>
      <c r="E23" s="83"/>
      <c r="F23" s="83"/>
    </row>
    <row r="24" spans="1:6" ht="62.25" customHeight="1">
      <c r="A24" s="81">
        <v>4</v>
      </c>
      <c r="B24" s="81" t="s">
        <v>43</v>
      </c>
      <c r="C24" s="82" t="s">
        <v>25</v>
      </c>
      <c r="D24" s="81">
        <v>16</v>
      </c>
      <c r="E24" s="81" t="s">
        <v>27</v>
      </c>
      <c r="F24" s="81" t="s">
        <v>530</v>
      </c>
    </row>
    <row r="25" spans="1:6" ht="25.5" customHeight="1">
      <c r="A25" s="81">
        <v>4</v>
      </c>
      <c r="B25" s="81" t="s">
        <v>44</v>
      </c>
      <c r="C25" s="81" t="s">
        <v>35</v>
      </c>
      <c r="D25" s="81">
        <v>5</v>
      </c>
      <c r="E25" s="81" t="s">
        <v>48</v>
      </c>
      <c r="F25" s="81" t="s">
        <v>519</v>
      </c>
    </row>
    <row r="26" spans="1:6" ht="35.25" customHeight="1">
      <c r="A26" s="81">
        <v>4</v>
      </c>
      <c r="B26" s="81" t="s">
        <v>45</v>
      </c>
      <c r="C26" s="81" t="s">
        <v>26</v>
      </c>
      <c r="D26" s="81">
        <v>3</v>
      </c>
      <c r="E26" s="81" t="s">
        <v>49</v>
      </c>
      <c r="F26" s="81" t="s">
        <v>524</v>
      </c>
    </row>
    <row r="27" spans="1:6" ht="30" customHeight="1">
      <c r="A27" s="81">
        <v>4</v>
      </c>
      <c r="B27" s="81" t="s">
        <v>46</v>
      </c>
      <c r="C27" s="81" t="s">
        <v>42</v>
      </c>
      <c r="D27" s="81">
        <v>4</v>
      </c>
      <c r="E27" s="81" t="s">
        <v>49</v>
      </c>
      <c r="F27" s="81" t="s">
        <v>523</v>
      </c>
    </row>
    <row r="28" spans="1:6" ht="24" customHeight="1">
      <c r="A28" s="82">
        <v>4</v>
      </c>
      <c r="B28" s="82" t="s">
        <v>47</v>
      </c>
      <c r="C28" s="81" t="s">
        <v>26</v>
      </c>
      <c r="D28" s="82">
        <v>2</v>
      </c>
      <c r="E28" s="81" t="s">
        <v>49</v>
      </c>
      <c r="F28" s="82" t="s">
        <v>479</v>
      </c>
    </row>
    <row r="29" spans="1:6" ht="33.75" customHeight="1">
      <c r="A29" s="83"/>
      <c r="B29" s="83"/>
      <c r="C29" s="83"/>
      <c r="D29" s="83">
        <f>SUM(D24:D28)</f>
        <v>30</v>
      </c>
      <c r="E29" s="83"/>
      <c r="F29" s="83"/>
    </row>
    <row r="30" spans="1:6" ht="31.5" customHeight="1">
      <c r="A30" s="81">
        <v>5</v>
      </c>
      <c r="B30" s="81" t="s">
        <v>50</v>
      </c>
      <c r="C30" s="82" t="s">
        <v>57</v>
      </c>
      <c r="D30" s="81">
        <v>7</v>
      </c>
      <c r="E30" s="81" t="s">
        <v>58</v>
      </c>
      <c r="F30" s="1" t="s">
        <v>476</v>
      </c>
    </row>
    <row r="31" spans="1:6" ht="36" customHeight="1">
      <c r="A31" s="81">
        <v>5</v>
      </c>
      <c r="B31" s="81" t="s">
        <v>51</v>
      </c>
      <c r="C31" s="82" t="s">
        <v>57</v>
      </c>
      <c r="D31" s="81">
        <v>4</v>
      </c>
      <c r="E31" s="81" t="s">
        <v>58</v>
      </c>
      <c r="F31" s="1" t="s">
        <v>477</v>
      </c>
    </row>
    <row r="32" spans="1:6" ht="33.75" customHeight="1">
      <c r="A32" s="81">
        <v>5</v>
      </c>
      <c r="B32" s="81" t="s">
        <v>52</v>
      </c>
      <c r="C32" s="82" t="s">
        <v>57</v>
      </c>
      <c r="D32" s="81">
        <v>4</v>
      </c>
      <c r="E32" s="81" t="s">
        <v>58</v>
      </c>
      <c r="F32" s="1" t="s">
        <v>478</v>
      </c>
    </row>
    <row r="33" spans="1:6" ht="33.75" customHeight="1">
      <c r="A33" s="81">
        <v>5</v>
      </c>
      <c r="B33" s="81" t="s">
        <v>53</v>
      </c>
      <c r="C33" s="82" t="s">
        <v>57</v>
      </c>
      <c r="D33" s="81">
        <v>6</v>
      </c>
      <c r="E33" s="81" t="s">
        <v>58</v>
      </c>
      <c r="F33" s="1" t="s">
        <v>515</v>
      </c>
    </row>
    <row r="34" spans="1:6" ht="33.75" customHeight="1">
      <c r="A34" s="82">
        <v>5</v>
      </c>
      <c r="B34" s="81" t="s">
        <v>54</v>
      </c>
      <c r="C34" s="81" t="s">
        <v>44</v>
      </c>
      <c r="D34" s="81">
        <v>3</v>
      </c>
      <c r="E34" s="81" t="s">
        <v>48</v>
      </c>
      <c r="F34" s="1" t="s">
        <v>480</v>
      </c>
    </row>
    <row r="35" spans="1:6" ht="27.75" customHeight="1">
      <c r="A35" s="81">
        <v>5</v>
      </c>
      <c r="B35" s="81" t="s">
        <v>55</v>
      </c>
      <c r="C35" s="81" t="s">
        <v>46</v>
      </c>
      <c r="D35" s="81">
        <v>4</v>
      </c>
      <c r="E35" s="81" t="s">
        <v>49</v>
      </c>
      <c r="F35" s="81" t="s">
        <v>523</v>
      </c>
    </row>
    <row r="36" spans="1:6" ht="21" customHeight="1">
      <c r="A36" s="85">
        <v>5</v>
      </c>
      <c r="B36" s="82" t="s">
        <v>56</v>
      </c>
      <c r="C36" s="81" t="s">
        <v>26</v>
      </c>
      <c r="D36" s="85">
        <v>2</v>
      </c>
      <c r="E36" s="81" t="s">
        <v>49</v>
      </c>
      <c r="F36" s="1" t="s">
        <v>481</v>
      </c>
    </row>
    <row r="37" spans="1:6" ht="23.25" customHeight="1">
      <c r="A37" s="83"/>
      <c r="B37" s="83"/>
      <c r="C37" s="83"/>
      <c r="D37" s="83">
        <f>SUM(D30:D36)</f>
        <v>30</v>
      </c>
      <c r="E37" s="83"/>
      <c r="F37" s="83"/>
    </row>
    <row r="38" spans="1:6" ht="75" customHeight="1">
      <c r="A38" s="82">
        <v>6</v>
      </c>
      <c r="B38" s="81" t="s">
        <v>59</v>
      </c>
      <c r="C38" s="81" t="s">
        <v>32</v>
      </c>
      <c r="D38" s="81">
        <v>3</v>
      </c>
      <c r="E38" s="81" t="s">
        <v>58</v>
      </c>
      <c r="F38" s="81" t="s">
        <v>531</v>
      </c>
    </row>
    <row r="39" spans="1:6" ht="64.5" customHeight="1">
      <c r="A39" s="81">
        <v>6</v>
      </c>
      <c r="B39" s="81" t="s">
        <v>60</v>
      </c>
      <c r="C39" s="81" t="s">
        <v>33</v>
      </c>
      <c r="D39" s="81">
        <v>3</v>
      </c>
      <c r="E39" s="81" t="s">
        <v>58</v>
      </c>
      <c r="F39" s="81" t="s">
        <v>532</v>
      </c>
    </row>
    <row r="40" spans="1:6" ht="73.5" customHeight="1">
      <c r="A40" s="81"/>
      <c r="B40" s="81" t="s">
        <v>61</v>
      </c>
      <c r="C40" s="81" t="s">
        <v>34</v>
      </c>
      <c r="D40" s="81">
        <v>2</v>
      </c>
      <c r="E40" s="81" t="s">
        <v>58</v>
      </c>
      <c r="F40" s="81" t="s">
        <v>532</v>
      </c>
    </row>
    <row r="41" spans="1:6" ht="76.5" customHeight="1">
      <c r="A41" s="81"/>
      <c r="B41" s="81" t="s">
        <v>62</v>
      </c>
      <c r="C41" s="81" t="s">
        <v>37</v>
      </c>
      <c r="D41" s="81">
        <v>2</v>
      </c>
      <c r="E41" s="81" t="s">
        <v>58</v>
      </c>
      <c r="F41" s="81" t="s">
        <v>533</v>
      </c>
    </row>
    <row r="42" spans="1:6" ht="63.75" customHeight="1">
      <c r="A42" s="81"/>
      <c r="B42" s="81" t="s">
        <v>63</v>
      </c>
      <c r="C42" s="81" t="s">
        <v>38</v>
      </c>
      <c r="D42" s="81">
        <v>2</v>
      </c>
      <c r="E42" s="81" t="s">
        <v>58</v>
      </c>
      <c r="F42" s="81" t="s">
        <v>532</v>
      </c>
    </row>
    <row r="43" spans="1:6" ht="49.5" customHeight="1">
      <c r="A43" s="81"/>
      <c r="B43" s="81" t="s">
        <v>64</v>
      </c>
      <c r="C43" s="81" t="s">
        <v>39</v>
      </c>
      <c r="D43" s="81">
        <v>3</v>
      </c>
      <c r="E43" s="81" t="s">
        <v>58</v>
      </c>
      <c r="F43" s="81" t="s">
        <v>533</v>
      </c>
    </row>
    <row r="44" spans="1:6" ht="59.25" customHeight="1">
      <c r="A44" s="81"/>
      <c r="B44" s="81" t="s">
        <v>65</v>
      </c>
      <c r="C44" s="81" t="s">
        <v>40</v>
      </c>
      <c r="D44" s="81">
        <v>4</v>
      </c>
      <c r="E44" s="81" t="s">
        <v>58</v>
      </c>
      <c r="F44" s="81" t="s">
        <v>532</v>
      </c>
    </row>
    <row r="45" spans="1:6" ht="71.25" customHeight="1">
      <c r="A45" s="81"/>
      <c r="B45" s="81" t="s">
        <v>66</v>
      </c>
      <c r="C45" s="81" t="s">
        <v>43</v>
      </c>
      <c r="D45" s="81">
        <v>5</v>
      </c>
      <c r="E45" s="81" t="s">
        <v>58</v>
      </c>
      <c r="F45" s="81" t="s">
        <v>534</v>
      </c>
    </row>
    <row r="46" spans="1:6" ht="64.5" customHeight="1">
      <c r="A46" s="81"/>
      <c r="B46" s="81" t="s">
        <v>67</v>
      </c>
      <c r="C46" s="81" t="s">
        <v>495</v>
      </c>
      <c r="D46" s="81">
        <v>2</v>
      </c>
      <c r="E46" s="81" t="s">
        <v>58</v>
      </c>
      <c r="F46" s="81" t="s">
        <v>532</v>
      </c>
    </row>
    <row r="47" spans="1:6" ht="33" customHeight="1">
      <c r="A47" s="81">
        <v>6</v>
      </c>
      <c r="B47" s="81" t="s">
        <v>68</v>
      </c>
      <c r="C47" s="81" t="s">
        <v>69</v>
      </c>
      <c r="D47" s="81">
        <v>4</v>
      </c>
      <c r="E47" s="81" t="s">
        <v>58</v>
      </c>
      <c r="F47" s="1" t="s">
        <v>478</v>
      </c>
    </row>
    <row r="48" spans="1:6" ht="23.25" customHeight="1">
      <c r="A48" s="82">
        <v>6</v>
      </c>
      <c r="B48" s="82" t="s">
        <v>28</v>
      </c>
      <c r="C48" s="82" t="s">
        <v>26</v>
      </c>
      <c r="D48" s="82"/>
      <c r="E48" s="82" t="s">
        <v>28</v>
      </c>
      <c r="F48" s="82"/>
    </row>
    <row r="49" spans="1:6" ht="25.5" customHeight="1">
      <c r="A49" s="83"/>
      <c r="B49" s="83"/>
      <c r="C49" s="83"/>
      <c r="D49" s="83">
        <f>SUM(D38:D48)</f>
        <v>30</v>
      </c>
      <c r="E49" s="83"/>
      <c r="F49" s="83"/>
    </row>
    <row r="50" spans="1:6" ht="39.75" customHeight="1">
      <c r="A50" s="81">
        <v>7</v>
      </c>
      <c r="B50" s="81" t="s">
        <v>505</v>
      </c>
      <c r="C50" s="81" t="s">
        <v>75</v>
      </c>
      <c r="D50" s="81">
        <v>12</v>
      </c>
      <c r="E50" s="81" t="s">
        <v>79</v>
      </c>
      <c r="F50" s="1" t="s">
        <v>537</v>
      </c>
    </row>
    <row r="51" spans="1:6" ht="36" customHeight="1">
      <c r="A51" s="81">
        <v>7</v>
      </c>
      <c r="B51" s="81" t="s">
        <v>491</v>
      </c>
      <c r="C51" s="81" t="s">
        <v>76</v>
      </c>
      <c r="D51" s="81">
        <v>6</v>
      </c>
      <c r="E51" s="81" t="s">
        <v>79</v>
      </c>
      <c r="F51" s="1" t="s">
        <v>459</v>
      </c>
    </row>
    <row r="52" spans="1:6" ht="30.75" customHeight="1">
      <c r="A52" s="81">
        <v>7</v>
      </c>
      <c r="B52" s="81" t="s">
        <v>72</v>
      </c>
      <c r="C52" s="81" t="s">
        <v>77</v>
      </c>
      <c r="D52" s="81">
        <v>4</v>
      </c>
      <c r="E52" s="81" t="s">
        <v>49</v>
      </c>
      <c r="F52" s="1" t="s">
        <v>540</v>
      </c>
    </row>
    <row r="53" spans="1:6" ht="35.25" customHeight="1">
      <c r="A53" s="81">
        <v>7</v>
      </c>
      <c r="B53" s="81" t="s">
        <v>73</v>
      </c>
      <c r="C53" s="81" t="s">
        <v>75</v>
      </c>
      <c r="D53" s="81">
        <v>4</v>
      </c>
      <c r="E53" s="81" t="s">
        <v>79</v>
      </c>
      <c r="F53" s="1" t="s">
        <v>460</v>
      </c>
    </row>
    <row r="54" spans="1:6" ht="37.5" customHeight="1">
      <c r="A54" s="81">
        <v>7</v>
      </c>
      <c r="B54" s="81" t="s">
        <v>74</v>
      </c>
      <c r="C54" s="81" t="s">
        <v>78</v>
      </c>
      <c r="D54" s="81">
        <v>4</v>
      </c>
      <c r="E54" s="81" t="s">
        <v>79</v>
      </c>
      <c r="F54" s="1" t="s">
        <v>450</v>
      </c>
    </row>
    <row r="55" spans="1:6" ht="30" customHeight="1">
      <c r="A55" s="83"/>
      <c r="B55" s="83"/>
      <c r="C55" s="83"/>
      <c r="D55" s="83">
        <f>SUM(D50:D54)</f>
        <v>30</v>
      </c>
      <c r="E55" s="83"/>
      <c r="F55" s="104"/>
    </row>
    <row r="56" spans="1:6" ht="43.5" customHeight="1">
      <c r="A56" s="81">
        <v>8</v>
      </c>
      <c r="B56" s="81" t="s">
        <v>490</v>
      </c>
      <c r="C56" s="81" t="s">
        <v>505</v>
      </c>
      <c r="D56" s="81">
        <v>15</v>
      </c>
      <c r="E56" s="81" t="s">
        <v>79</v>
      </c>
      <c r="F56" s="1" t="s">
        <v>537</v>
      </c>
    </row>
    <row r="57" spans="1:6" ht="37.5" customHeight="1">
      <c r="A57" s="81">
        <v>8</v>
      </c>
      <c r="B57" s="81" t="s">
        <v>80</v>
      </c>
      <c r="C57" s="81" t="s">
        <v>76</v>
      </c>
      <c r="D57" s="81">
        <v>6</v>
      </c>
      <c r="E57" s="81" t="s">
        <v>79</v>
      </c>
      <c r="F57" s="1" t="s">
        <v>459</v>
      </c>
    </row>
    <row r="58" spans="1:6" ht="42" customHeight="1">
      <c r="A58" s="81">
        <v>8</v>
      </c>
      <c r="B58" s="81" t="s">
        <v>81</v>
      </c>
      <c r="C58" s="81" t="s">
        <v>62</v>
      </c>
      <c r="D58" s="81">
        <v>5</v>
      </c>
      <c r="E58" s="81" t="s">
        <v>79</v>
      </c>
      <c r="F58" s="1" t="s">
        <v>461</v>
      </c>
    </row>
    <row r="59" spans="1:6" ht="29.25" customHeight="1">
      <c r="A59" s="81">
        <v>8</v>
      </c>
      <c r="B59" s="81" t="s">
        <v>82</v>
      </c>
      <c r="C59" s="81" t="s">
        <v>70</v>
      </c>
      <c r="D59" s="81">
        <v>4</v>
      </c>
      <c r="E59" s="81" t="s">
        <v>79</v>
      </c>
      <c r="F59" s="1" t="s">
        <v>462</v>
      </c>
    </row>
    <row r="60" spans="1:6" ht="48" customHeight="1">
      <c r="A60" s="83"/>
      <c r="B60" s="83"/>
      <c r="C60" s="83"/>
      <c r="D60" s="83">
        <f>SUM(D56:D59)</f>
        <v>30</v>
      </c>
      <c r="E60" s="83"/>
      <c r="F60" s="104"/>
    </row>
    <row r="61" spans="1:6" ht="40.5" customHeight="1">
      <c r="A61" s="81">
        <v>9</v>
      </c>
      <c r="B61" s="81" t="s">
        <v>83</v>
      </c>
      <c r="C61" s="81" t="s">
        <v>63</v>
      </c>
      <c r="D61" s="81">
        <v>8</v>
      </c>
      <c r="E61" s="81" t="s">
        <v>79</v>
      </c>
      <c r="F61" s="1" t="s">
        <v>463</v>
      </c>
    </row>
    <row r="62" spans="1:6" ht="41.25" customHeight="1">
      <c r="A62" s="81">
        <v>9</v>
      </c>
      <c r="B62" s="81" t="s">
        <v>84</v>
      </c>
      <c r="C62" s="81" t="s">
        <v>64</v>
      </c>
      <c r="D62" s="81">
        <v>4</v>
      </c>
      <c r="E62" s="81" t="s">
        <v>79</v>
      </c>
      <c r="F62" s="1" t="s">
        <v>464</v>
      </c>
    </row>
    <row r="63" spans="1:6" ht="48.75" customHeight="1">
      <c r="A63" s="81">
        <v>9</v>
      </c>
      <c r="B63" s="81" t="s">
        <v>85</v>
      </c>
      <c r="C63" s="81" t="s">
        <v>66</v>
      </c>
      <c r="D63" s="81">
        <v>5</v>
      </c>
      <c r="E63" s="81" t="s">
        <v>79</v>
      </c>
      <c r="F63" s="1" t="s">
        <v>465</v>
      </c>
    </row>
    <row r="64" spans="1:6" ht="55.5" customHeight="1">
      <c r="A64" s="81">
        <v>9</v>
      </c>
      <c r="B64" s="81" t="s">
        <v>86</v>
      </c>
      <c r="C64" s="81" t="s">
        <v>88</v>
      </c>
      <c r="D64" s="81">
        <v>4</v>
      </c>
      <c r="E64" s="81" t="s">
        <v>79</v>
      </c>
      <c r="F64" s="1" t="s">
        <v>466</v>
      </c>
    </row>
    <row r="65" spans="1:6" ht="31.5" customHeight="1">
      <c r="A65" s="81">
        <v>9</v>
      </c>
      <c r="B65" s="81" t="s">
        <v>87</v>
      </c>
      <c r="C65" s="81" t="s">
        <v>89</v>
      </c>
      <c r="D65" s="81">
        <v>6</v>
      </c>
      <c r="E65" s="81" t="s">
        <v>79</v>
      </c>
      <c r="F65" s="1" t="s">
        <v>536</v>
      </c>
    </row>
    <row r="66" spans="1:6" ht="27.75" customHeight="1">
      <c r="A66" s="81">
        <v>9</v>
      </c>
      <c r="B66" s="81" t="s">
        <v>28</v>
      </c>
      <c r="C66" s="81" t="s">
        <v>26</v>
      </c>
      <c r="D66" s="81">
        <v>3</v>
      </c>
      <c r="E66" s="81" t="s">
        <v>28</v>
      </c>
      <c r="F66" s="1"/>
    </row>
    <row r="67" spans="1:6" ht="30" customHeight="1">
      <c r="A67" s="83"/>
      <c r="B67" s="83"/>
      <c r="C67" s="83"/>
      <c r="D67" s="83">
        <f>SUM(D61:D66)</f>
        <v>30</v>
      </c>
      <c r="E67" s="83"/>
      <c r="F67" s="104"/>
    </row>
    <row r="68" spans="1:6" ht="39.75" customHeight="1">
      <c r="A68" s="81">
        <v>10</v>
      </c>
      <c r="B68" s="81" t="s">
        <v>90</v>
      </c>
      <c r="C68" s="81" t="s">
        <v>66</v>
      </c>
      <c r="D68" s="81">
        <v>7</v>
      </c>
      <c r="E68" s="81" t="s">
        <v>79</v>
      </c>
      <c r="F68" s="1" t="s">
        <v>539</v>
      </c>
    </row>
    <row r="69" spans="1:6" ht="27.75" customHeight="1">
      <c r="A69" s="81">
        <v>10</v>
      </c>
      <c r="B69" s="81" t="s">
        <v>91</v>
      </c>
      <c r="C69" s="81" t="s">
        <v>95</v>
      </c>
      <c r="D69" s="81">
        <v>3</v>
      </c>
      <c r="E69" s="81" t="s">
        <v>79</v>
      </c>
      <c r="F69" s="1" t="s">
        <v>467</v>
      </c>
    </row>
    <row r="70" spans="1:6" ht="38.25" customHeight="1">
      <c r="A70" s="81">
        <v>10</v>
      </c>
      <c r="B70" s="81" t="s">
        <v>92</v>
      </c>
      <c r="C70" s="81" t="s">
        <v>63</v>
      </c>
      <c r="D70" s="81">
        <v>7</v>
      </c>
      <c r="E70" s="81" t="s">
        <v>79</v>
      </c>
      <c r="F70" s="1" t="s">
        <v>463</v>
      </c>
    </row>
    <row r="71" spans="1:6" ht="24.75" customHeight="1">
      <c r="A71" s="81">
        <v>10</v>
      </c>
      <c r="B71" s="81" t="s">
        <v>93</v>
      </c>
      <c r="C71" s="81" t="s">
        <v>95</v>
      </c>
      <c r="D71" s="81">
        <v>5</v>
      </c>
      <c r="E71" s="81" t="s">
        <v>79</v>
      </c>
      <c r="F71" s="1" t="s">
        <v>468</v>
      </c>
    </row>
    <row r="72" spans="1:6" ht="33" customHeight="1">
      <c r="A72" s="81">
        <v>10</v>
      </c>
      <c r="B72" s="81" t="s">
        <v>94</v>
      </c>
      <c r="C72" s="81" t="s">
        <v>95</v>
      </c>
      <c r="D72" s="81">
        <v>8</v>
      </c>
      <c r="E72" s="81" t="s">
        <v>79</v>
      </c>
      <c r="F72" s="1" t="s">
        <v>469</v>
      </c>
    </row>
    <row r="73" spans="1:6" ht="30" customHeight="1">
      <c r="A73" s="83"/>
      <c r="B73" s="83"/>
      <c r="C73" s="83"/>
      <c r="D73" s="83">
        <f>SUM(D68:D72)</f>
        <v>30</v>
      </c>
      <c r="E73" s="83"/>
      <c r="F73" s="104"/>
    </row>
    <row r="74" spans="1:6" ht="40.5" customHeight="1">
      <c r="A74" s="81">
        <v>11</v>
      </c>
      <c r="B74" s="81" t="s">
        <v>96</v>
      </c>
      <c r="C74" s="81" t="s">
        <v>101</v>
      </c>
      <c r="D74" s="81">
        <v>4</v>
      </c>
      <c r="E74" s="81" t="s">
        <v>79</v>
      </c>
      <c r="F74" s="1" t="s">
        <v>470</v>
      </c>
    </row>
    <row r="75" spans="1:6" ht="30" customHeight="1">
      <c r="A75" s="81">
        <v>11</v>
      </c>
      <c r="B75" s="81" t="s">
        <v>97</v>
      </c>
      <c r="C75" s="81" t="s">
        <v>102</v>
      </c>
      <c r="D75" s="81">
        <v>7</v>
      </c>
      <c r="E75" s="81" t="s">
        <v>79</v>
      </c>
      <c r="F75" s="1" t="s">
        <v>535</v>
      </c>
    </row>
    <row r="76" spans="1:6" ht="30" customHeight="1">
      <c r="A76" s="81">
        <v>11</v>
      </c>
      <c r="B76" s="81" t="s">
        <v>98</v>
      </c>
      <c r="C76" s="81" t="s">
        <v>104</v>
      </c>
      <c r="D76" s="81">
        <v>4</v>
      </c>
      <c r="E76" s="81" t="s">
        <v>79</v>
      </c>
      <c r="F76" s="1" t="s">
        <v>538</v>
      </c>
    </row>
    <row r="77" spans="1:6" ht="34.5" customHeight="1">
      <c r="A77" s="81">
        <v>11</v>
      </c>
      <c r="B77" s="81" t="s">
        <v>99</v>
      </c>
      <c r="C77" s="81" t="s">
        <v>103</v>
      </c>
      <c r="D77" s="81">
        <v>4</v>
      </c>
      <c r="E77" s="81" t="s">
        <v>79</v>
      </c>
      <c r="F77" s="1" t="s">
        <v>471</v>
      </c>
    </row>
    <row r="78" spans="1:6" ht="34.5" customHeight="1">
      <c r="A78" s="81">
        <v>11</v>
      </c>
      <c r="B78" s="81" t="s">
        <v>100</v>
      </c>
      <c r="C78" s="81" t="s">
        <v>105</v>
      </c>
      <c r="D78" s="81">
        <v>5</v>
      </c>
      <c r="E78" s="81" t="s">
        <v>79</v>
      </c>
      <c r="F78" s="1" t="s">
        <v>472</v>
      </c>
    </row>
    <row r="79" spans="1:6" ht="22.5" customHeight="1">
      <c r="A79" s="81">
        <v>11</v>
      </c>
      <c r="B79" s="81" t="s">
        <v>28</v>
      </c>
      <c r="C79" s="81" t="s">
        <v>26</v>
      </c>
      <c r="D79" s="81">
        <v>6</v>
      </c>
      <c r="E79" s="81" t="s">
        <v>106</v>
      </c>
      <c r="F79" s="1"/>
    </row>
    <row r="80" spans="1:6" ht="30" customHeight="1">
      <c r="A80" s="83"/>
      <c r="B80" s="83"/>
      <c r="C80" s="83"/>
      <c r="D80" s="83">
        <f>SUM(D74:D79)</f>
        <v>30</v>
      </c>
      <c r="E80" s="83"/>
      <c r="F80" s="104"/>
    </row>
    <row r="81" spans="1:6" ht="33.75" customHeight="1">
      <c r="A81" s="81">
        <v>12</v>
      </c>
      <c r="B81" s="86" t="s">
        <v>107</v>
      </c>
      <c r="C81" s="81" t="s">
        <v>112</v>
      </c>
      <c r="D81" s="81">
        <v>5</v>
      </c>
      <c r="E81" s="81" t="s">
        <v>79</v>
      </c>
      <c r="F81" s="1" t="s">
        <v>473</v>
      </c>
    </row>
    <row r="82" spans="1:6" ht="30" customHeight="1">
      <c r="A82" s="81">
        <v>12</v>
      </c>
      <c r="B82" s="86" t="s">
        <v>108</v>
      </c>
      <c r="C82" s="81" t="s">
        <v>113</v>
      </c>
      <c r="D82" s="81">
        <v>3</v>
      </c>
      <c r="E82" s="81" t="s">
        <v>79</v>
      </c>
      <c r="F82" s="1" t="s">
        <v>482</v>
      </c>
    </row>
    <row r="83" spans="1:6" ht="30" customHeight="1">
      <c r="A83" s="81">
        <v>12</v>
      </c>
      <c r="B83" s="86" t="s">
        <v>109</v>
      </c>
      <c r="C83" s="81" t="s">
        <v>114</v>
      </c>
      <c r="D83" s="81">
        <v>5</v>
      </c>
      <c r="E83" s="81" t="s">
        <v>79</v>
      </c>
      <c r="F83" s="1" t="s">
        <v>468</v>
      </c>
    </row>
    <row r="84" spans="1:6" ht="22.5" customHeight="1">
      <c r="A84" s="81">
        <v>12</v>
      </c>
      <c r="B84" s="86" t="s">
        <v>110</v>
      </c>
      <c r="C84" s="81" t="s">
        <v>115</v>
      </c>
      <c r="D84" s="81">
        <v>3</v>
      </c>
      <c r="E84" s="81" t="s">
        <v>79</v>
      </c>
      <c r="F84" s="1" t="s">
        <v>516</v>
      </c>
    </row>
    <row r="85" spans="1:6" ht="30" customHeight="1">
      <c r="A85" s="81">
        <v>12</v>
      </c>
      <c r="B85" s="86" t="s">
        <v>111</v>
      </c>
      <c r="C85" s="81" t="s">
        <v>116</v>
      </c>
      <c r="D85" s="81">
        <v>4</v>
      </c>
      <c r="E85" s="81" t="s">
        <v>79</v>
      </c>
      <c r="F85" s="1" t="s">
        <v>474</v>
      </c>
    </row>
    <row r="86" spans="1:6" ht="25.5" customHeight="1">
      <c r="A86" s="81">
        <v>12</v>
      </c>
      <c r="B86" s="81" t="s">
        <v>28</v>
      </c>
      <c r="C86" s="81" t="s">
        <v>26</v>
      </c>
      <c r="D86" s="81">
        <v>10</v>
      </c>
      <c r="E86" s="81" t="s">
        <v>106</v>
      </c>
      <c r="F86" s="81"/>
    </row>
    <row r="87" spans="1:6" ht="30" customHeight="1">
      <c r="A87" s="83"/>
      <c r="B87" s="83"/>
      <c r="C87" s="83"/>
      <c r="D87" s="83">
        <f>SUM(D81:D86)</f>
        <v>30</v>
      </c>
      <c r="E87" s="83"/>
      <c r="F87" s="83"/>
    </row>
    <row r="88" spans="1:6" ht="30" customHeight="1">
      <c r="A88" s="112" t="s">
        <v>117</v>
      </c>
      <c r="B88" s="113"/>
      <c r="C88" s="113"/>
      <c r="D88" s="113"/>
      <c r="E88" s="113"/>
      <c r="F88" s="114"/>
    </row>
    <row r="89" spans="1:6" ht="25.5" customHeight="1">
      <c r="A89" s="81">
        <v>2</v>
      </c>
      <c r="B89" s="81" t="s">
        <v>118</v>
      </c>
      <c r="C89" s="81" t="s">
        <v>26</v>
      </c>
      <c r="D89" s="81">
        <v>3</v>
      </c>
      <c r="E89" s="81" t="s">
        <v>106</v>
      </c>
      <c r="F89" s="81" t="s">
        <v>518</v>
      </c>
    </row>
    <row r="90" spans="1:6" ht="21.75" customHeight="1">
      <c r="A90" s="81" t="s">
        <v>492</v>
      </c>
      <c r="B90" s="81" t="s">
        <v>119</v>
      </c>
      <c r="C90" s="81" t="s">
        <v>26</v>
      </c>
      <c r="D90" s="81">
        <v>4</v>
      </c>
      <c r="E90" s="81" t="s">
        <v>106</v>
      </c>
      <c r="F90" s="81" t="s">
        <v>451</v>
      </c>
    </row>
    <row r="91" spans="1:6" ht="24" customHeight="1">
      <c r="A91" s="81">
        <v>2</v>
      </c>
      <c r="B91" s="81" t="s">
        <v>120</v>
      </c>
      <c r="C91" s="81" t="s">
        <v>26</v>
      </c>
      <c r="D91" s="81">
        <v>3</v>
      </c>
      <c r="E91" s="81" t="s">
        <v>106</v>
      </c>
      <c r="F91" s="81" t="s">
        <v>525</v>
      </c>
    </row>
    <row r="92" spans="1:6" ht="24" customHeight="1">
      <c r="A92" s="81" t="s">
        <v>492</v>
      </c>
      <c r="B92" s="81" t="s">
        <v>31</v>
      </c>
      <c r="C92" s="81" t="s">
        <v>26</v>
      </c>
      <c r="D92" s="81">
        <v>4</v>
      </c>
      <c r="E92" s="81" t="s">
        <v>106</v>
      </c>
      <c r="F92" s="1" t="s">
        <v>448</v>
      </c>
    </row>
    <row r="93" spans="1:6" ht="24" customHeight="1">
      <c r="A93" s="81" t="s">
        <v>492</v>
      </c>
      <c r="B93" s="81" t="s">
        <v>121</v>
      </c>
      <c r="C93" s="81" t="s">
        <v>26</v>
      </c>
      <c r="D93" s="81">
        <v>4</v>
      </c>
      <c r="E93" s="81" t="s">
        <v>106</v>
      </c>
      <c r="F93" s="81" t="s">
        <v>452</v>
      </c>
    </row>
    <row r="94" spans="1:6" ht="21" customHeight="1">
      <c r="A94" s="81">
        <v>11</v>
      </c>
      <c r="B94" s="81" t="s">
        <v>122</v>
      </c>
      <c r="C94" s="81" t="s">
        <v>26</v>
      </c>
      <c r="D94" s="81">
        <v>6</v>
      </c>
      <c r="E94" s="81" t="s">
        <v>106</v>
      </c>
      <c r="F94" s="81" t="s">
        <v>453</v>
      </c>
    </row>
    <row r="95" spans="1:6" ht="24" customHeight="1">
      <c r="A95" s="81">
        <v>11</v>
      </c>
      <c r="B95" s="87" t="s">
        <v>123</v>
      </c>
      <c r="C95" s="81" t="s">
        <v>26</v>
      </c>
      <c r="D95" s="81">
        <v>6</v>
      </c>
      <c r="E95" s="81" t="s">
        <v>106</v>
      </c>
      <c r="F95" s="1" t="s">
        <v>454</v>
      </c>
    </row>
    <row r="96" spans="1:6" ht="23.25" customHeight="1">
      <c r="A96" s="81">
        <v>11</v>
      </c>
      <c r="B96" s="87" t="s">
        <v>124</v>
      </c>
      <c r="C96" s="81" t="s">
        <v>26</v>
      </c>
      <c r="D96" s="82">
        <v>6</v>
      </c>
      <c r="E96" s="81" t="s">
        <v>106</v>
      </c>
      <c r="F96" s="1" t="s">
        <v>455</v>
      </c>
    </row>
    <row r="97" spans="1:6" ht="21" customHeight="1">
      <c r="A97" s="81">
        <v>9</v>
      </c>
      <c r="B97" s="87" t="s">
        <v>125</v>
      </c>
      <c r="C97" s="81" t="s">
        <v>26</v>
      </c>
      <c r="D97" s="81">
        <v>3</v>
      </c>
      <c r="E97" s="81" t="s">
        <v>106</v>
      </c>
      <c r="F97" s="1" t="s">
        <v>456</v>
      </c>
    </row>
    <row r="98" spans="1:6" ht="24" customHeight="1">
      <c r="A98" s="81">
        <v>9</v>
      </c>
      <c r="B98" s="87" t="s">
        <v>126</v>
      </c>
      <c r="C98" s="81" t="s">
        <v>26</v>
      </c>
      <c r="D98" s="81">
        <v>3</v>
      </c>
      <c r="E98" s="81" t="s">
        <v>106</v>
      </c>
      <c r="F98" s="1" t="s">
        <v>457</v>
      </c>
    </row>
    <row r="99" spans="1:6" ht="20.25" customHeight="1">
      <c r="A99" s="81">
        <v>12</v>
      </c>
      <c r="B99" s="81" t="s">
        <v>127</v>
      </c>
      <c r="C99" s="81" t="s">
        <v>26</v>
      </c>
      <c r="D99" s="81">
        <v>10</v>
      </c>
      <c r="E99" s="81" t="s">
        <v>106</v>
      </c>
      <c r="F99" s="81" t="s">
        <v>458</v>
      </c>
    </row>
    <row r="100" spans="1:6" ht="21.75" customHeight="1">
      <c r="A100" s="81">
        <v>12</v>
      </c>
      <c r="B100" s="81" t="s">
        <v>128</v>
      </c>
      <c r="C100" s="81" t="s">
        <v>26</v>
      </c>
      <c r="D100" s="81">
        <v>10</v>
      </c>
      <c r="E100" s="81" t="s">
        <v>106</v>
      </c>
      <c r="F100" s="81" t="s">
        <v>517</v>
      </c>
    </row>
    <row r="101" spans="1:6" ht="30" customHeight="1"/>
    <row r="102" spans="1:6" ht="30" customHeight="1"/>
    <row r="103" spans="1:6" ht="30" customHeight="1"/>
    <row r="104" spans="1:6" ht="30" customHeight="1"/>
    <row r="105" spans="1:6" ht="30" customHeight="1"/>
    <row r="106" spans="1:6" ht="30" customHeight="1"/>
    <row r="107" spans="1:6" ht="30" customHeight="1"/>
    <row r="108" spans="1:6" ht="32.25" customHeight="1"/>
  </sheetData>
  <mergeCells count="2">
    <mergeCell ref="A88:F88"/>
    <mergeCell ref="A1:F1"/>
  </mergeCells>
  <pageMargins left="0.70866141732283461" right="0.70866141732283461"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AA28"/>
  <sheetViews>
    <sheetView topLeftCell="A13" zoomScale="91" zoomScaleNormal="91" workbookViewId="0">
      <selection activeCell="O25" sqref="N25:Y26"/>
    </sheetView>
  </sheetViews>
  <sheetFormatPr defaultRowHeight="15"/>
  <cols>
    <col min="1" max="1" width="6.140625" style="11" customWidth="1"/>
    <col min="2" max="2" width="27.28515625" style="11" customWidth="1"/>
    <col min="3" max="3" width="5.28515625" style="11" customWidth="1"/>
    <col min="4" max="5" width="6.28515625" style="11" customWidth="1"/>
    <col min="6" max="6" width="6.7109375" style="11" customWidth="1"/>
    <col min="7" max="7" width="6.85546875" style="11" customWidth="1"/>
    <col min="8" max="9" width="7.42578125" style="11" customWidth="1"/>
    <col min="10" max="10" width="7.140625" style="11" customWidth="1"/>
    <col min="11" max="11" width="6.140625" style="11" customWidth="1"/>
    <col min="12" max="12" width="6.7109375" style="11" customWidth="1"/>
    <col min="13" max="13" width="13.5703125" style="11" customWidth="1"/>
    <col min="14" max="14" width="6" style="11" customWidth="1"/>
    <col min="15" max="15" width="16.28515625" style="11" customWidth="1"/>
    <col min="16" max="16" width="5.28515625" style="11" customWidth="1"/>
    <col min="17" max="18" width="5.7109375" style="11" customWidth="1"/>
    <col min="19" max="19" width="5.42578125" style="11" customWidth="1"/>
    <col min="20" max="20" width="5.85546875" style="11" customWidth="1"/>
    <col min="21" max="21" width="6.140625" style="11" customWidth="1"/>
    <col min="22" max="22" width="5.85546875" style="11" customWidth="1"/>
    <col min="23" max="23" width="5.140625" style="11" customWidth="1"/>
    <col min="24" max="24" width="4.85546875" style="11" customWidth="1"/>
    <col min="25" max="25" width="5.42578125" style="11" customWidth="1"/>
    <col min="26" max="16384" width="9.140625" style="11"/>
  </cols>
  <sheetData>
    <row r="1" spans="1:25">
      <c r="A1" s="10"/>
      <c r="B1" s="118" t="s">
        <v>129</v>
      </c>
      <c r="C1" s="118"/>
      <c r="D1" s="118"/>
      <c r="E1" s="118"/>
      <c r="F1" s="118"/>
      <c r="G1" s="118"/>
      <c r="H1" s="118"/>
      <c r="I1" s="118"/>
      <c r="J1" s="118"/>
      <c r="K1" s="118"/>
      <c r="L1" s="118"/>
      <c r="N1" s="10"/>
      <c r="O1" s="118" t="s">
        <v>130</v>
      </c>
      <c r="P1" s="118"/>
      <c r="Q1" s="118"/>
      <c r="R1" s="118"/>
      <c r="S1" s="118"/>
      <c r="T1" s="118"/>
      <c r="U1" s="118"/>
      <c r="V1" s="118"/>
      <c r="W1" s="118"/>
      <c r="X1" s="118"/>
      <c r="Y1" s="118"/>
    </row>
    <row r="2" spans="1:25" ht="30" customHeight="1">
      <c r="A2" s="12" t="s">
        <v>0</v>
      </c>
      <c r="B2" s="13" t="s">
        <v>131</v>
      </c>
      <c r="C2" s="119" t="s">
        <v>132</v>
      </c>
      <c r="D2" s="119"/>
      <c r="E2" s="119"/>
      <c r="F2" s="119"/>
      <c r="G2" s="119"/>
      <c r="H2" s="119"/>
      <c r="I2" s="119"/>
      <c r="J2" s="119"/>
      <c r="K2" s="119"/>
      <c r="L2" s="120" t="s">
        <v>22</v>
      </c>
      <c r="N2" s="12" t="s">
        <v>0</v>
      </c>
      <c r="O2" s="13" t="s">
        <v>131</v>
      </c>
      <c r="P2" s="119" t="s">
        <v>132</v>
      </c>
      <c r="Q2" s="119"/>
      <c r="R2" s="119"/>
      <c r="S2" s="119"/>
      <c r="T2" s="119"/>
      <c r="U2" s="119"/>
      <c r="V2" s="119"/>
      <c r="W2" s="119"/>
      <c r="X2" s="119"/>
      <c r="Y2" s="120" t="s">
        <v>22</v>
      </c>
    </row>
    <row r="3" spans="1:25" ht="79.5" customHeight="1">
      <c r="A3" s="10"/>
      <c r="B3" s="14"/>
      <c r="C3" s="15" t="s">
        <v>133</v>
      </c>
      <c r="D3" s="15" t="s">
        <v>134</v>
      </c>
      <c r="E3" s="26" t="s">
        <v>17</v>
      </c>
      <c r="F3" s="15" t="s">
        <v>135</v>
      </c>
      <c r="G3" s="15" t="s">
        <v>136</v>
      </c>
      <c r="H3" s="15" t="s">
        <v>137</v>
      </c>
      <c r="I3" s="38" t="s">
        <v>139</v>
      </c>
      <c r="J3" s="39" t="s">
        <v>140</v>
      </c>
      <c r="K3" s="17" t="s">
        <v>138</v>
      </c>
      <c r="L3" s="121"/>
      <c r="N3" s="10"/>
      <c r="O3" s="14"/>
      <c r="P3" s="15" t="s">
        <v>133</v>
      </c>
      <c r="Q3" s="88" t="s">
        <v>134</v>
      </c>
      <c r="R3" s="26" t="s">
        <v>17</v>
      </c>
      <c r="S3" s="88" t="s">
        <v>135</v>
      </c>
      <c r="T3" s="88" t="s">
        <v>136</v>
      </c>
      <c r="U3" s="88" t="s">
        <v>137</v>
      </c>
      <c r="V3" s="89" t="s">
        <v>139</v>
      </c>
      <c r="W3" s="39" t="s">
        <v>140</v>
      </c>
      <c r="X3" s="17" t="s">
        <v>138</v>
      </c>
      <c r="Y3" s="121"/>
    </row>
    <row r="4" spans="1:25" ht="51.75" customHeight="1">
      <c r="A4" s="10">
        <v>1</v>
      </c>
      <c r="B4" s="40" t="s">
        <v>141</v>
      </c>
      <c r="C4" s="40"/>
      <c r="D4" s="40"/>
      <c r="E4" s="40"/>
      <c r="F4" s="40"/>
      <c r="G4" s="40"/>
      <c r="H4" s="40"/>
      <c r="I4" s="40">
        <f>SUM(C5:H9)</f>
        <v>183</v>
      </c>
      <c r="J4" s="40">
        <f>K4-I4</f>
        <v>242</v>
      </c>
      <c r="K4" s="40">
        <f t="shared" ref="K4" si="0">L4*25</f>
        <v>425</v>
      </c>
      <c r="L4" s="40">
        <v>17</v>
      </c>
      <c r="N4" s="36">
        <v>1</v>
      </c>
      <c r="O4" s="34" t="s">
        <v>154</v>
      </c>
      <c r="P4" s="34">
        <f>SUM(P5:P9)</f>
        <v>49</v>
      </c>
      <c r="Q4" s="34">
        <f>SUM(Q5:Q9)</f>
        <v>61</v>
      </c>
      <c r="R4" s="34">
        <v>7</v>
      </c>
      <c r="S4" s="34"/>
      <c r="T4" s="34">
        <v>1</v>
      </c>
      <c r="U4" s="34">
        <v>2</v>
      </c>
      <c r="V4" s="34">
        <f>SUM(P4:U4)</f>
        <v>120</v>
      </c>
      <c r="W4" s="34">
        <f>X4-V4</f>
        <v>105</v>
      </c>
      <c r="X4" s="35">
        <f>Y4*25</f>
        <v>225</v>
      </c>
      <c r="Y4" s="34">
        <v>9</v>
      </c>
    </row>
    <row r="5" spans="1:25" ht="38.25" customHeight="1">
      <c r="A5" s="18"/>
      <c r="B5" s="30" t="s">
        <v>142</v>
      </c>
      <c r="C5" s="1">
        <v>20</v>
      </c>
      <c r="D5" s="1">
        <v>20</v>
      </c>
      <c r="E5" s="1"/>
      <c r="F5" s="1"/>
      <c r="G5" s="1">
        <v>1</v>
      </c>
      <c r="H5" s="1"/>
      <c r="I5" s="1">
        <f>SUM(C5:H5)</f>
        <v>41</v>
      </c>
      <c r="J5" s="1">
        <f>K5-I5</f>
        <v>59</v>
      </c>
      <c r="K5" s="10">
        <f>L5*25</f>
        <v>100</v>
      </c>
      <c r="L5" s="1">
        <v>4</v>
      </c>
      <c r="N5" s="18"/>
      <c r="O5" s="1" t="s">
        <v>147</v>
      </c>
      <c r="P5" s="1">
        <v>14</v>
      </c>
      <c r="Q5" s="1">
        <v>14</v>
      </c>
      <c r="R5" s="1"/>
      <c r="S5" s="1"/>
      <c r="T5" s="1"/>
      <c r="U5" s="1"/>
      <c r="V5" s="1"/>
      <c r="W5" s="1"/>
      <c r="X5" s="10"/>
      <c r="Y5" s="1"/>
    </row>
    <row r="6" spans="1:25" ht="38.25" customHeight="1">
      <c r="A6" s="18"/>
      <c r="B6" s="31" t="s">
        <v>143</v>
      </c>
      <c r="C6" s="1">
        <v>15</v>
      </c>
      <c r="D6" s="1">
        <v>15</v>
      </c>
      <c r="E6" s="1"/>
      <c r="F6" s="1"/>
      <c r="G6" s="1">
        <v>1</v>
      </c>
      <c r="H6" s="1"/>
      <c r="I6" s="1">
        <f t="shared" ref="I6:I9" si="1">SUM(C6:H6)</f>
        <v>31</v>
      </c>
      <c r="J6" s="1">
        <f t="shared" ref="J6:J9" si="2">K6-I6</f>
        <v>44</v>
      </c>
      <c r="K6" s="10">
        <f t="shared" ref="K6:K9" si="3">L6*25</f>
        <v>75</v>
      </c>
      <c r="L6" s="1">
        <v>3</v>
      </c>
      <c r="N6" s="18"/>
      <c r="O6" s="1" t="s">
        <v>148</v>
      </c>
      <c r="P6" s="1">
        <v>11</v>
      </c>
      <c r="Q6" s="1">
        <v>11</v>
      </c>
      <c r="R6" s="1"/>
      <c r="S6" s="1"/>
      <c r="T6" s="1"/>
      <c r="U6" s="1"/>
      <c r="V6" s="1"/>
      <c r="W6" s="1"/>
      <c r="X6" s="10"/>
      <c r="Y6" s="1"/>
    </row>
    <row r="7" spans="1:25" ht="38.25" customHeight="1">
      <c r="A7" s="18"/>
      <c r="B7" s="31" t="s">
        <v>144</v>
      </c>
      <c r="C7" s="1">
        <v>11</v>
      </c>
      <c r="D7" s="1">
        <v>11</v>
      </c>
      <c r="E7" s="1"/>
      <c r="F7" s="1"/>
      <c r="G7" s="1">
        <v>1</v>
      </c>
      <c r="H7" s="1"/>
      <c r="I7" s="1">
        <f t="shared" si="1"/>
        <v>23</v>
      </c>
      <c r="J7" s="1">
        <f t="shared" si="2"/>
        <v>52</v>
      </c>
      <c r="K7" s="10">
        <f t="shared" si="3"/>
        <v>75</v>
      </c>
      <c r="L7" s="1">
        <v>3</v>
      </c>
      <c r="N7" s="18"/>
      <c r="O7" s="1" t="s">
        <v>149</v>
      </c>
      <c r="P7" s="1">
        <v>12</v>
      </c>
      <c r="Q7" s="1">
        <v>12</v>
      </c>
      <c r="R7" s="1"/>
      <c r="S7" s="1"/>
      <c r="T7" s="1"/>
      <c r="U7" s="1"/>
      <c r="V7" s="1"/>
      <c r="W7" s="1"/>
      <c r="X7" s="10"/>
      <c r="Y7" s="1"/>
    </row>
    <row r="8" spans="1:25" ht="38.25" customHeight="1">
      <c r="A8" s="18"/>
      <c r="B8" s="31" t="s">
        <v>145</v>
      </c>
      <c r="C8" s="1">
        <v>14</v>
      </c>
      <c r="D8" s="1">
        <v>28</v>
      </c>
      <c r="E8" s="1"/>
      <c r="F8" s="1"/>
      <c r="G8" s="1">
        <v>1</v>
      </c>
      <c r="H8" s="1"/>
      <c r="I8" s="1">
        <f t="shared" si="1"/>
        <v>43</v>
      </c>
      <c r="J8" s="1">
        <f t="shared" si="2"/>
        <v>57</v>
      </c>
      <c r="K8" s="10">
        <f t="shared" si="3"/>
        <v>100</v>
      </c>
      <c r="L8" s="1">
        <v>4</v>
      </c>
      <c r="N8" s="18"/>
      <c r="O8" s="1" t="s">
        <v>150</v>
      </c>
      <c r="P8" s="1">
        <v>3</v>
      </c>
      <c r="Q8" s="1">
        <v>6</v>
      </c>
      <c r="R8" s="1"/>
      <c r="S8" s="1"/>
      <c r="T8" s="1"/>
      <c r="U8" s="1"/>
      <c r="V8" s="1"/>
      <c r="W8" s="1"/>
      <c r="X8" s="10"/>
      <c r="Y8" s="1"/>
    </row>
    <row r="9" spans="1:25" ht="38.25" customHeight="1">
      <c r="A9" s="18"/>
      <c r="B9" s="31" t="s">
        <v>146</v>
      </c>
      <c r="C9" s="1">
        <v>14</v>
      </c>
      <c r="D9" s="1">
        <v>28</v>
      </c>
      <c r="E9" s="1"/>
      <c r="F9" s="1"/>
      <c r="G9" s="1">
        <v>1</v>
      </c>
      <c r="H9" s="1">
        <v>2</v>
      </c>
      <c r="I9" s="1">
        <f t="shared" si="1"/>
        <v>45</v>
      </c>
      <c r="J9" s="1">
        <f t="shared" si="2"/>
        <v>30</v>
      </c>
      <c r="K9" s="10">
        <f t="shared" si="3"/>
        <v>75</v>
      </c>
      <c r="L9" s="1">
        <v>3</v>
      </c>
      <c r="N9" s="18"/>
      <c r="O9" s="1" t="s">
        <v>151</v>
      </c>
      <c r="P9" s="1">
        <v>9</v>
      </c>
      <c r="Q9" s="1">
        <v>18</v>
      </c>
      <c r="R9" s="1"/>
      <c r="S9" s="1"/>
      <c r="T9" s="1"/>
      <c r="U9" s="1"/>
      <c r="V9" s="1"/>
      <c r="W9" s="1"/>
      <c r="X9" s="10"/>
      <c r="Y9" s="1"/>
    </row>
    <row r="10" spans="1:25" ht="38.25" customHeight="1">
      <c r="A10" s="18">
        <v>2</v>
      </c>
      <c r="B10" s="1" t="s">
        <v>495</v>
      </c>
      <c r="C10" s="34">
        <v>18</v>
      </c>
      <c r="D10" s="34">
        <v>18</v>
      </c>
      <c r="E10" s="34">
        <v>2</v>
      </c>
      <c r="F10" s="34"/>
      <c r="G10" s="34">
        <v>1</v>
      </c>
      <c r="H10" s="34">
        <v>2</v>
      </c>
      <c r="I10" s="34">
        <f>SUM(C10:H10)</f>
        <v>41</v>
      </c>
      <c r="J10" s="34">
        <f>K10-I10</f>
        <v>59</v>
      </c>
      <c r="K10" s="35">
        <f t="shared" ref="K10" si="4">L10*25</f>
        <v>100</v>
      </c>
      <c r="L10" s="34">
        <v>4</v>
      </c>
      <c r="N10" s="36">
        <v>2</v>
      </c>
      <c r="O10" s="34" t="s">
        <v>156</v>
      </c>
      <c r="P10" s="34">
        <f>SUM(P11:P15)</f>
        <v>24</v>
      </c>
      <c r="Q10" s="34">
        <f>SUM(Q11:Q15)</f>
        <v>36</v>
      </c>
      <c r="R10" s="34">
        <v>3</v>
      </c>
      <c r="S10" s="34"/>
      <c r="T10" s="34">
        <v>1</v>
      </c>
      <c r="U10" s="34">
        <v>2</v>
      </c>
      <c r="V10" s="34">
        <f>SUM(P10:U10)</f>
        <v>66</v>
      </c>
      <c r="W10" s="34">
        <f>X10-V10</f>
        <v>59</v>
      </c>
      <c r="X10" s="35">
        <f t="shared" ref="X10" si="5">Y10*25</f>
        <v>125</v>
      </c>
      <c r="Y10" s="34">
        <v>5</v>
      </c>
    </row>
    <row r="11" spans="1:25" ht="35.25" customHeight="1">
      <c r="A11" s="18"/>
      <c r="B11" s="1" t="s">
        <v>147</v>
      </c>
      <c r="C11" s="9">
        <v>3</v>
      </c>
      <c r="D11" s="9">
        <v>3</v>
      </c>
      <c r="E11" s="9"/>
      <c r="F11" s="9"/>
      <c r="G11" s="9"/>
      <c r="H11" s="9"/>
      <c r="I11" s="9">
        <f t="shared" ref="I11:I16" si="6">SUM(C11:H11)</f>
        <v>6</v>
      </c>
      <c r="J11" s="9">
        <v>10</v>
      </c>
      <c r="K11" s="37"/>
      <c r="L11" s="9"/>
      <c r="N11" s="18"/>
      <c r="O11" s="1" t="s">
        <v>147</v>
      </c>
      <c r="P11" s="1">
        <v>3</v>
      </c>
      <c r="Q11" s="1">
        <v>6</v>
      </c>
      <c r="R11" s="1"/>
      <c r="S11" s="1"/>
      <c r="T11" s="1"/>
      <c r="U11" s="1"/>
      <c r="V11" s="1"/>
      <c r="W11" s="1"/>
      <c r="X11" s="10"/>
      <c r="Y11" s="1"/>
    </row>
    <row r="12" spans="1:25" ht="24.75" customHeight="1">
      <c r="A12" s="18"/>
      <c r="B12" s="1" t="s">
        <v>148</v>
      </c>
      <c r="C12" s="9">
        <v>3</v>
      </c>
      <c r="D12" s="9">
        <v>3</v>
      </c>
      <c r="E12" s="9"/>
      <c r="F12" s="9"/>
      <c r="G12" s="9"/>
      <c r="H12" s="9"/>
      <c r="I12" s="9">
        <f t="shared" si="6"/>
        <v>6</v>
      </c>
      <c r="J12" s="9">
        <v>11</v>
      </c>
      <c r="K12" s="37"/>
      <c r="L12" s="9"/>
      <c r="N12" s="18"/>
      <c r="O12" s="1" t="s">
        <v>148</v>
      </c>
      <c r="P12" s="1">
        <v>3</v>
      </c>
      <c r="Q12" s="1">
        <v>6</v>
      </c>
      <c r="R12" s="1"/>
      <c r="S12" s="1"/>
      <c r="T12" s="1"/>
      <c r="U12" s="1"/>
      <c r="V12" s="1"/>
      <c r="W12" s="1"/>
      <c r="X12" s="10"/>
      <c r="Y12" s="1"/>
    </row>
    <row r="13" spans="1:25" ht="21" customHeight="1">
      <c r="A13" s="18"/>
      <c r="B13" s="1" t="s">
        <v>149</v>
      </c>
      <c r="C13" s="9">
        <v>4</v>
      </c>
      <c r="D13" s="9">
        <v>4</v>
      </c>
      <c r="E13" s="9"/>
      <c r="F13" s="9"/>
      <c r="G13" s="9"/>
      <c r="H13" s="9"/>
      <c r="I13" s="9">
        <f t="shared" si="6"/>
        <v>8</v>
      </c>
      <c r="J13" s="9">
        <v>14</v>
      </c>
      <c r="K13" s="37"/>
      <c r="L13" s="9"/>
      <c r="N13" s="18"/>
      <c r="O13" s="1" t="s">
        <v>149</v>
      </c>
      <c r="P13" s="1">
        <v>12</v>
      </c>
      <c r="Q13" s="1">
        <v>12</v>
      </c>
      <c r="R13" s="1"/>
      <c r="S13" s="1"/>
      <c r="T13" s="1"/>
      <c r="U13" s="1"/>
      <c r="V13" s="1"/>
      <c r="W13" s="1"/>
      <c r="X13" s="10"/>
      <c r="Y13" s="1"/>
    </row>
    <row r="14" spans="1:25" ht="30" customHeight="1">
      <c r="A14" s="18"/>
      <c r="B14" s="1" t="s">
        <v>150</v>
      </c>
      <c r="C14" s="9">
        <v>4</v>
      </c>
      <c r="D14" s="9">
        <v>4</v>
      </c>
      <c r="E14" s="9"/>
      <c r="F14" s="9"/>
      <c r="G14" s="9"/>
      <c r="H14" s="9"/>
      <c r="I14" s="9">
        <f t="shared" si="6"/>
        <v>8</v>
      </c>
      <c r="J14" s="9">
        <v>14</v>
      </c>
      <c r="K14" s="37"/>
      <c r="L14" s="9"/>
      <c r="N14" s="18"/>
      <c r="O14" s="1" t="s">
        <v>150</v>
      </c>
      <c r="P14" s="1">
        <v>3</v>
      </c>
      <c r="Q14" s="1">
        <v>6</v>
      </c>
      <c r="R14" s="1"/>
      <c r="S14" s="1"/>
      <c r="T14" s="1"/>
      <c r="U14" s="1"/>
      <c r="V14" s="1"/>
      <c r="W14" s="1"/>
      <c r="X14" s="10"/>
      <c r="Y14" s="1"/>
    </row>
    <row r="15" spans="1:25" ht="27.75" customHeight="1">
      <c r="A15" s="18"/>
      <c r="B15" s="1" t="s">
        <v>151</v>
      </c>
      <c r="C15" s="9">
        <v>4</v>
      </c>
      <c r="D15" s="9">
        <v>4</v>
      </c>
      <c r="E15" s="9"/>
      <c r="F15" s="9"/>
      <c r="G15" s="9">
        <v>1</v>
      </c>
      <c r="H15" s="9">
        <v>2</v>
      </c>
      <c r="I15" s="9">
        <f t="shared" si="6"/>
        <v>11</v>
      </c>
      <c r="J15" s="9">
        <v>10</v>
      </c>
      <c r="K15" s="37"/>
      <c r="L15" s="9"/>
      <c r="N15" s="18"/>
      <c r="O15" s="1" t="s">
        <v>151</v>
      </c>
      <c r="P15" s="1">
        <v>3</v>
      </c>
      <c r="Q15" s="1">
        <v>6</v>
      </c>
      <c r="R15" s="1"/>
      <c r="S15" s="1"/>
      <c r="T15" s="1"/>
      <c r="U15" s="1"/>
      <c r="V15" s="1"/>
      <c r="W15" s="1"/>
      <c r="X15" s="10"/>
      <c r="Y15" s="1"/>
    </row>
    <row r="16" spans="1:25" ht="27.75" customHeight="1">
      <c r="A16" s="18">
        <v>3</v>
      </c>
      <c r="B16" s="1" t="s">
        <v>30</v>
      </c>
      <c r="C16" s="34"/>
      <c r="D16" s="34">
        <v>30</v>
      </c>
      <c r="E16" s="34"/>
      <c r="F16" s="34"/>
      <c r="G16" s="34">
        <v>1</v>
      </c>
      <c r="H16" s="34">
        <v>2</v>
      </c>
      <c r="I16" s="34">
        <f t="shared" si="6"/>
        <v>33</v>
      </c>
      <c r="J16" s="34">
        <f>K16-I16</f>
        <v>42</v>
      </c>
      <c r="K16" s="34">
        <v>75</v>
      </c>
      <c r="L16" s="34">
        <v>3</v>
      </c>
      <c r="N16" s="18"/>
      <c r="O16" s="1"/>
      <c r="P16" s="1"/>
      <c r="Q16" s="1"/>
      <c r="R16" s="1"/>
      <c r="S16" s="1"/>
      <c r="T16" s="1"/>
      <c r="U16" s="1"/>
      <c r="V16" s="1"/>
      <c r="W16" s="1"/>
      <c r="X16" s="10"/>
      <c r="Y16" s="1"/>
    </row>
    <row r="17" spans="1:27" ht="38.25" customHeight="1">
      <c r="A17" s="18">
        <v>5</v>
      </c>
      <c r="B17" s="1" t="s">
        <v>29</v>
      </c>
      <c r="C17" s="34">
        <v>5</v>
      </c>
      <c r="D17" s="34">
        <v>10</v>
      </c>
      <c r="E17" s="34"/>
      <c r="F17" s="34">
        <v>8</v>
      </c>
      <c r="G17" s="34">
        <v>1</v>
      </c>
      <c r="H17" s="34">
        <v>2</v>
      </c>
      <c r="I17" s="34">
        <f>SUM(C17:H17)</f>
        <v>26</v>
      </c>
      <c r="J17" s="9">
        <f>K17-I17</f>
        <v>24</v>
      </c>
      <c r="K17" s="35">
        <f t="shared" ref="K17:K18" si="7">L17*25</f>
        <v>50</v>
      </c>
      <c r="L17" s="34">
        <v>2</v>
      </c>
      <c r="N17" s="36">
        <v>3</v>
      </c>
      <c r="O17" s="34" t="s">
        <v>155</v>
      </c>
      <c r="P17" s="34">
        <v>17</v>
      </c>
      <c r="Q17" s="34">
        <v>34</v>
      </c>
      <c r="R17" s="34">
        <v>3</v>
      </c>
      <c r="S17" s="34"/>
      <c r="T17" s="34">
        <v>1</v>
      </c>
      <c r="U17" s="34">
        <v>2</v>
      </c>
      <c r="V17" s="34">
        <f>SUM(P17:U17)</f>
        <v>57</v>
      </c>
      <c r="W17" s="34">
        <f>100-V17</f>
        <v>43</v>
      </c>
      <c r="X17" s="35">
        <f t="shared" ref="X17" si="8">Y17*25</f>
        <v>100</v>
      </c>
      <c r="Y17" s="34">
        <v>4</v>
      </c>
    </row>
    <row r="18" spans="1:27" ht="38.25" customHeight="1">
      <c r="A18" s="18">
        <v>6</v>
      </c>
      <c r="B18" s="107" t="s">
        <v>153</v>
      </c>
      <c r="C18" s="34">
        <v>15</v>
      </c>
      <c r="D18" s="34">
        <v>15</v>
      </c>
      <c r="E18" s="34"/>
      <c r="F18" s="34"/>
      <c r="G18" s="34">
        <v>1</v>
      </c>
      <c r="H18" s="34">
        <v>2</v>
      </c>
      <c r="I18" s="34">
        <f>SUM(C18:H18)</f>
        <v>33</v>
      </c>
      <c r="J18" s="9">
        <f>K18-I18</f>
        <v>67</v>
      </c>
      <c r="K18" s="35">
        <f t="shared" si="7"/>
        <v>100</v>
      </c>
      <c r="L18" s="34">
        <v>4</v>
      </c>
      <c r="N18" s="18"/>
      <c r="O18" s="1" t="s">
        <v>147</v>
      </c>
      <c r="P18" s="1">
        <v>3</v>
      </c>
      <c r="Q18" s="1">
        <v>6</v>
      </c>
      <c r="R18" s="1"/>
      <c r="S18" s="1"/>
      <c r="T18" s="1"/>
      <c r="U18" s="1"/>
      <c r="V18" s="1"/>
      <c r="W18" s="1"/>
      <c r="X18" s="10"/>
      <c r="Y18" s="1"/>
    </row>
    <row r="19" spans="1:27" ht="37.5" customHeight="1">
      <c r="A19" s="116" t="s">
        <v>138</v>
      </c>
      <c r="B19" s="117"/>
      <c r="C19" s="10">
        <f>SUM(C5:C18)</f>
        <v>130</v>
      </c>
      <c r="D19" s="10">
        <f>SUM(D5:D18)</f>
        <v>193</v>
      </c>
      <c r="E19" s="10">
        <f>SUM(E5:E18)</f>
        <v>2</v>
      </c>
      <c r="F19" s="10">
        <v>8</v>
      </c>
      <c r="G19" s="10">
        <f>SUM(G5:G18)</f>
        <v>10</v>
      </c>
      <c r="H19" s="10">
        <f>SUM(H9:H18)</f>
        <v>12</v>
      </c>
      <c r="I19" s="10">
        <f>SUM(C19:H19)</f>
        <v>355</v>
      </c>
      <c r="J19" s="10">
        <f>K19-I19</f>
        <v>395</v>
      </c>
      <c r="K19" s="10">
        <f>L19*25</f>
        <v>750</v>
      </c>
      <c r="L19" s="10">
        <f>SUM(L18,L17,L16,L10,L4)</f>
        <v>30</v>
      </c>
      <c r="N19" s="18"/>
      <c r="O19" s="1" t="s">
        <v>148</v>
      </c>
      <c r="P19" s="1">
        <v>3</v>
      </c>
      <c r="Q19" s="1">
        <v>6</v>
      </c>
      <c r="R19" s="1"/>
      <c r="S19" s="1"/>
      <c r="T19" s="1"/>
      <c r="U19" s="1"/>
      <c r="V19" s="1"/>
      <c r="W19" s="1"/>
      <c r="X19" s="10"/>
      <c r="Y19" s="1"/>
    </row>
    <row r="20" spans="1:27">
      <c r="N20" s="18"/>
      <c r="O20" s="1" t="s">
        <v>149</v>
      </c>
      <c r="P20" s="1">
        <v>4</v>
      </c>
      <c r="Q20" s="1">
        <v>8</v>
      </c>
      <c r="R20" s="1"/>
      <c r="S20" s="1"/>
      <c r="T20" s="1"/>
      <c r="U20" s="1"/>
      <c r="V20" s="1"/>
      <c r="W20" s="1"/>
      <c r="X20" s="10"/>
      <c r="Y20" s="1"/>
    </row>
    <row r="21" spans="1:27">
      <c r="N21" s="18"/>
      <c r="O21" s="1" t="s">
        <v>150</v>
      </c>
      <c r="P21" s="1">
        <v>3</v>
      </c>
      <c r="Q21" s="1">
        <v>6</v>
      </c>
      <c r="R21" s="1"/>
      <c r="S21" s="1"/>
      <c r="T21" s="1"/>
      <c r="U21" s="1"/>
      <c r="V21" s="1"/>
      <c r="W21" s="1"/>
      <c r="X21" s="10"/>
      <c r="Y21" s="1"/>
    </row>
    <row r="22" spans="1:27">
      <c r="N22" s="18"/>
      <c r="O22" s="1" t="s">
        <v>151</v>
      </c>
      <c r="P22" s="1">
        <v>4</v>
      </c>
      <c r="Q22" s="1">
        <v>8</v>
      </c>
      <c r="R22" s="1"/>
      <c r="S22" s="1"/>
      <c r="T22" s="1"/>
      <c r="U22" s="1"/>
      <c r="V22" s="1"/>
      <c r="W22" s="1"/>
      <c r="X22" s="10"/>
      <c r="Y22" s="1"/>
      <c r="AA22" s="52"/>
    </row>
    <row r="23" spans="1:27" ht="30.75" customHeight="1">
      <c r="N23" s="36">
        <v>4</v>
      </c>
      <c r="O23" s="34" t="s">
        <v>35</v>
      </c>
      <c r="P23" s="34">
        <v>15</v>
      </c>
      <c r="Q23" s="34">
        <v>15</v>
      </c>
      <c r="R23" s="34"/>
      <c r="S23" s="34"/>
      <c r="T23" s="34">
        <v>2</v>
      </c>
      <c r="U23" s="34">
        <v>3</v>
      </c>
      <c r="V23" s="34">
        <f>SUM(P23:U23)</f>
        <v>35</v>
      </c>
      <c r="W23" s="34">
        <f>125-V23</f>
        <v>90</v>
      </c>
      <c r="X23" s="35">
        <f t="shared" ref="X23:X25" si="9">Y23*25</f>
        <v>125</v>
      </c>
      <c r="Y23" s="34">
        <v>5</v>
      </c>
    </row>
    <row r="24" spans="1:27" ht="26.25">
      <c r="N24" s="36">
        <v>5</v>
      </c>
      <c r="O24" s="34" t="s">
        <v>36</v>
      </c>
      <c r="P24" s="34"/>
      <c r="Q24" s="34">
        <v>45</v>
      </c>
      <c r="R24" s="34"/>
      <c r="S24" s="34"/>
      <c r="T24" s="34">
        <v>1</v>
      </c>
      <c r="U24" s="34">
        <v>2</v>
      </c>
      <c r="V24" s="34">
        <f>SUM(P24:U24)</f>
        <v>48</v>
      </c>
      <c r="W24" s="34">
        <f>100-V24</f>
        <v>52</v>
      </c>
      <c r="X24" s="35">
        <f t="shared" si="9"/>
        <v>100</v>
      </c>
      <c r="Y24" s="34">
        <v>4</v>
      </c>
    </row>
    <row r="25" spans="1:27" ht="36" customHeight="1">
      <c r="N25" s="18">
        <v>6</v>
      </c>
      <c r="O25" s="9" t="s">
        <v>153</v>
      </c>
      <c r="P25" s="34">
        <v>15</v>
      </c>
      <c r="Q25" s="34">
        <v>15</v>
      </c>
      <c r="R25" s="34"/>
      <c r="S25" s="34"/>
      <c r="T25" s="34">
        <v>1</v>
      </c>
      <c r="U25" s="34">
        <v>2</v>
      </c>
      <c r="V25" s="34">
        <f>SUM(P25:U25)</f>
        <v>33</v>
      </c>
      <c r="W25" s="34">
        <f>100-V25</f>
        <v>67</v>
      </c>
      <c r="X25" s="35">
        <f t="shared" si="9"/>
        <v>75</v>
      </c>
      <c r="Y25" s="34">
        <v>3</v>
      </c>
    </row>
    <row r="26" spans="1:27">
      <c r="N26" s="116" t="s">
        <v>138</v>
      </c>
      <c r="O26" s="117"/>
      <c r="P26" s="1">
        <f>SUM(P25,P23,P17,P10,P4)</f>
        <v>120</v>
      </c>
      <c r="Q26" s="1">
        <f>SUM(Q25,Q24,Q23,Q17,Q10,Q4)</f>
        <v>206</v>
      </c>
      <c r="R26" s="1">
        <f>SUM(R4:R25)</f>
        <v>13</v>
      </c>
      <c r="S26" s="1">
        <f>SUM(S4:S25)</f>
        <v>0</v>
      </c>
      <c r="T26" s="1">
        <f>SUM(T4:T25)</f>
        <v>7</v>
      </c>
      <c r="U26" s="1">
        <f>SUM(U4:U25)</f>
        <v>13</v>
      </c>
      <c r="V26" s="1">
        <f>SUM(V4:V25)</f>
        <v>359</v>
      </c>
      <c r="W26" s="1">
        <f>X26-V26</f>
        <v>391</v>
      </c>
      <c r="X26" s="1">
        <f>Y26*25</f>
        <v>750</v>
      </c>
      <c r="Y26" s="1">
        <f>SUM(Y4:Y25)</f>
        <v>30</v>
      </c>
    </row>
    <row r="28" spans="1:27">
      <c r="V28" s="58"/>
    </row>
  </sheetData>
  <mergeCells count="8">
    <mergeCell ref="A19:B19"/>
    <mergeCell ref="N26:O26"/>
    <mergeCell ref="B1:L1"/>
    <mergeCell ref="C2:K2"/>
    <mergeCell ref="L2:L3"/>
    <mergeCell ref="O1:Y1"/>
    <mergeCell ref="P2:X2"/>
    <mergeCell ref="Y2:Y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Y31"/>
  <sheetViews>
    <sheetView topLeftCell="A13" zoomScale="91" zoomScaleNormal="91" workbookViewId="0">
      <selection activeCell="X14" sqref="X14:Y14"/>
    </sheetView>
  </sheetViews>
  <sheetFormatPr defaultRowHeight="15"/>
  <cols>
    <col min="1" max="1" width="6.42578125" style="11" customWidth="1"/>
    <col min="2" max="2" width="16.5703125" style="11" customWidth="1"/>
    <col min="3" max="3" width="6.28515625" style="11" customWidth="1"/>
    <col min="4" max="5" width="7" style="11" customWidth="1"/>
    <col min="6" max="6" width="6.5703125" style="11" customWidth="1"/>
    <col min="7" max="8" width="6.85546875" style="11" customWidth="1"/>
    <col min="9" max="9" width="7.42578125" style="11" customWidth="1"/>
    <col min="10" max="12" width="6.5703125" style="11" customWidth="1"/>
    <col min="13" max="14" width="5.85546875" style="11" customWidth="1"/>
    <col min="15" max="15" width="20.7109375" style="11" customWidth="1"/>
    <col min="16" max="16" width="5.140625" style="11" customWidth="1"/>
    <col min="17" max="18" width="5" style="11" customWidth="1"/>
    <col min="19" max="19" width="4.85546875" style="11" customWidth="1"/>
    <col min="20" max="20" width="6.42578125" style="11" customWidth="1"/>
    <col min="21" max="21" width="6" style="11" customWidth="1"/>
    <col min="22" max="23" width="5.85546875" style="11" customWidth="1"/>
    <col min="24" max="24" width="5.7109375" style="11" customWidth="1"/>
    <col min="25" max="25" width="6.28515625" style="11" customWidth="1"/>
    <col min="26" max="16384" width="9.140625" style="11"/>
  </cols>
  <sheetData>
    <row r="1" spans="1:25">
      <c r="A1" s="10"/>
      <c r="B1" s="118" t="s">
        <v>157</v>
      </c>
      <c r="C1" s="118"/>
      <c r="D1" s="118"/>
      <c r="E1" s="118"/>
      <c r="F1" s="118"/>
      <c r="G1" s="118"/>
      <c r="H1" s="118"/>
      <c r="I1" s="118"/>
      <c r="J1" s="118"/>
      <c r="K1" s="118"/>
      <c r="L1" s="118"/>
      <c r="N1" s="10"/>
      <c r="O1" s="118" t="s">
        <v>158</v>
      </c>
      <c r="P1" s="118"/>
      <c r="Q1" s="118"/>
      <c r="R1" s="118"/>
      <c r="S1" s="118"/>
      <c r="T1" s="118"/>
      <c r="U1" s="118"/>
      <c r="V1" s="118"/>
      <c r="W1" s="118"/>
      <c r="X1" s="118"/>
      <c r="Y1" s="118"/>
    </row>
    <row r="2" spans="1:25" ht="30" customHeight="1">
      <c r="A2" s="12" t="s">
        <v>0</v>
      </c>
      <c r="B2" s="13" t="s">
        <v>131</v>
      </c>
      <c r="C2" s="119" t="s">
        <v>132</v>
      </c>
      <c r="D2" s="119"/>
      <c r="E2" s="119"/>
      <c r="F2" s="119"/>
      <c r="G2" s="119"/>
      <c r="H2" s="119"/>
      <c r="I2" s="119"/>
      <c r="J2" s="119"/>
      <c r="K2" s="119"/>
      <c r="L2" s="120" t="s">
        <v>22</v>
      </c>
      <c r="N2" s="12" t="s">
        <v>0</v>
      </c>
      <c r="O2" s="13" t="s">
        <v>131</v>
      </c>
      <c r="P2" s="119" t="s">
        <v>132</v>
      </c>
      <c r="Q2" s="119"/>
      <c r="R2" s="119"/>
      <c r="S2" s="119"/>
      <c r="T2" s="119"/>
      <c r="U2" s="119"/>
      <c r="V2" s="119"/>
      <c r="W2" s="119"/>
      <c r="X2" s="119"/>
      <c r="Y2" s="120" t="s">
        <v>22</v>
      </c>
    </row>
    <row r="3" spans="1:25" s="22" customFormat="1" ht="90" customHeight="1">
      <c r="A3" s="19"/>
      <c r="B3" s="20"/>
      <c r="C3" s="21" t="s">
        <v>133</v>
      </c>
      <c r="D3" s="21" t="s">
        <v>134</v>
      </c>
      <c r="E3" s="21" t="s">
        <v>17</v>
      </c>
      <c r="F3" s="21" t="s">
        <v>159</v>
      </c>
      <c r="G3" s="21" t="s">
        <v>136</v>
      </c>
      <c r="H3" s="21" t="s">
        <v>160</v>
      </c>
      <c r="I3" s="21" t="s">
        <v>161</v>
      </c>
      <c r="J3" s="21" t="s">
        <v>162</v>
      </c>
      <c r="K3" s="21" t="s">
        <v>138</v>
      </c>
      <c r="L3" s="120"/>
      <c r="N3" s="19"/>
      <c r="O3" s="20"/>
      <c r="P3" s="21" t="s">
        <v>133</v>
      </c>
      <c r="Q3" s="21" t="s">
        <v>134</v>
      </c>
      <c r="R3" s="21" t="s">
        <v>17</v>
      </c>
      <c r="S3" s="21" t="s">
        <v>159</v>
      </c>
      <c r="T3" s="21" t="s">
        <v>136</v>
      </c>
      <c r="U3" s="21" t="s">
        <v>160</v>
      </c>
      <c r="V3" s="21" t="s">
        <v>161</v>
      </c>
      <c r="W3" s="21" t="s">
        <v>162</v>
      </c>
      <c r="X3" s="21" t="s">
        <v>138</v>
      </c>
      <c r="Y3" s="120"/>
    </row>
    <row r="4" spans="1:25" ht="36.75" customHeight="1">
      <c r="A4" s="35">
        <v>1</v>
      </c>
      <c r="B4" s="34" t="s">
        <v>163</v>
      </c>
      <c r="C4" s="34">
        <v>12</v>
      </c>
      <c r="D4" s="34">
        <v>24</v>
      </c>
      <c r="E4" s="34">
        <v>3</v>
      </c>
      <c r="F4" s="34"/>
      <c r="G4" s="34">
        <v>1</v>
      </c>
      <c r="H4" s="34">
        <v>2</v>
      </c>
      <c r="I4" s="34">
        <f>SUM(C4:H4)</f>
        <v>42</v>
      </c>
      <c r="J4" s="34">
        <f>K4-I4</f>
        <v>33</v>
      </c>
      <c r="K4" s="35">
        <f t="shared" ref="K4" si="0">L4*25</f>
        <v>75</v>
      </c>
      <c r="L4" s="34">
        <v>3</v>
      </c>
      <c r="N4" s="10">
        <v>1</v>
      </c>
      <c r="O4" s="34" t="s">
        <v>167</v>
      </c>
      <c r="P4" s="34">
        <f>SUM(P5:P9)</f>
        <v>70</v>
      </c>
      <c r="Q4" s="34">
        <f>SUM(Q5:Q9)</f>
        <v>118</v>
      </c>
      <c r="R4" s="34">
        <v>22</v>
      </c>
      <c r="S4" s="34"/>
      <c r="T4" s="34">
        <v>1</v>
      </c>
      <c r="U4" s="34">
        <v>2</v>
      </c>
      <c r="V4" s="34">
        <f>SUM(P4:U4)</f>
        <v>213</v>
      </c>
      <c r="W4" s="34">
        <f>X4-V4</f>
        <v>187</v>
      </c>
      <c r="X4" s="35">
        <f>Y4*25</f>
        <v>400</v>
      </c>
      <c r="Y4" s="34">
        <v>16</v>
      </c>
    </row>
    <row r="5" spans="1:25" ht="27" customHeight="1">
      <c r="A5" s="18"/>
      <c r="B5" s="1" t="s">
        <v>147</v>
      </c>
      <c r="C5" s="1">
        <v>2</v>
      </c>
      <c r="D5" s="1">
        <v>4</v>
      </c>
      <c r="E5" s="1"/>
      <c r="F5" s="1"/>
      <c r="G5" s="1"/>
      <c r="H5" s="1"/>
      <c r="I5" s="34"/>
      <c r="J5" s="1"/>
      <c r="K5" s="10"/>
      <c r="L5" s="1"/>
      <c r="N5" s="18"/>
      <c r="O5" s="1" t="s">
        <v>147</v>
      </c>
      <c r="P5" s="1">
        <v>19</v>
      </c>
      <c r="Q5" s="1">
        <v>38</v>
      </c>
      <c r="R5" s="1"/>
      <c r="S5" s="1"/>
      <c r="T5" s="1"/>
      <c r="U5" s="1"/>
      <c r="V5" s="1"/>
      <c r="W5" s="1"/>
      <c r="X5" s="10"/>
      <c r="Y5" s="1"/>
    </row>
    <row r="6" spans="1:25" ht="51" customHeight="1">
      <c r="A6" s="18"/>
      <c r="B6" s="1" t="s">
        <v>148</v>
      </c>
      <c r="C6" s="1">
        <v>2</v>
      </c>
      <c r="D6" s="1">
        <v>4</v>
      </c>
      <c r="E6" s="1"/>
      <c r="F6" s="1"/>
      <c r="G6" s="1"/>
      <c r="H6" s="1"/>
      <c r="I6" s="34"/>
      <c r="J6" s="1"/>
      <c r="K6" s="10"/>
      <c r="L6" s="1"/>
      <c r="N6" s="18"/>
      <c r="O6" s="1" t="s">
        <v>148</v>
      </c>
      <c r="P6" s="1">
        <v>7</v>
      </c>
      <c r="Q6" s="1">
        <v>14</v>
      </c>
      <c r="R6" s="1"/>
      <c r="S6" s="1"/>
      <c r="T6" s="1"/>
      <c r="U6" s="1"/>
      <c r="V6" s="1"/>
      <c r="W6" s="1"/>
      <c r="X6" s="10"/>
      <c r="Y6" s="1"/>
    </row>
    <row r="7" spans="1:25" ht="43.5" customHeight="1">
      <c r="A7" s="18"/>
      <c r="B7" s="1" t="s">
        <v>149</v>
      </c>
      <c r="C7" s="1">
        <v>4</v>
      </c>
      <c r="D7" s="1">
        <v>8</v>
      </c>
      <c r="E7" s="1"/>
      <c r="F7" s="1"/>
      <c r="G7" s="1"/>
      <c r="H7" s="1"/>
      <c r="I7" s="34"/>
      <c r="J7" s="1"/>
      <c r="K7" s="10"/>
      <c r="L7" s="1"/>
      <c r="N7" s="18"/>
      <c r="O7" s="1" t="s">
        <v>149</v>
      </c>
      <c r="P7" s="1">
        <v>14</v>
      </c>
      <c r="Q7" s="1">
        <v>24</v>
      </c>
      <c r="R7" s="1"/>
      <c r="S7" s="1"/>
      <c r="T7" s="1"/>
      <c r="U7" s="1"/>
      <c r="V7" s="1"/>
      <c r="W7" s="1"/>
      <c r="X7" s="10"/>
      <c r="Y7" s="1"/>
    </row>
    <row r="8" spans="1:25" ht="33.75" customHeight="1">
      <c r="A8" s="18"/>
      <c r="B8" s="1" t="s">
        <v>150</v>
      </c>
      <c r="C8" s="1">
        <v>2</v>
      </c>
      <c r="D8" s="1">
        <v>4</v>
      </c>
      <c r="E8" s="1"/>
      <c r="F8" s="1"/>
      <c r="G8" s="1"/>
      <c r="H8" s="1"/>
      <c r="I8" s="34"/>
      <c r="J8" s="1"/>
      <c r="K8" s="10"/>
      <c r="L8" s="1"/>
      <c r="N8" s="18"/>
      <c r="O8" s="1" t="s">
        <v>150</v>
      </c>
      <c r="P8" s="1">
        <v>16</v>
      </c>
      <c r="Q8" s="1">
        <v>28</v>
      </c>
      <c r="R8" s="1"/>
      <c r="S8" s="1"/>
      <c r="T8" s="1"/>
      <c r="U8" s="1"/>
      <c r="V8" s="1"/>
      <c r="W8" s="1"/>
      <c r="X8" s="10"/>
      <c r="Y8" s="1"/>
    </row>
    <row r="9" spans="1:25" ht="27.75" customHeight="1">
      <c r="A9" s="18"/>
      <c r="B9" s="1" t="s">
        <v>151</v>
      </c>
      <c r="C9" s="1">
        <v>2</v>
      </c>
      <c r="D9" s="1">
        <v>4</v>
      </c>
      <c r="E9" s="1"/>
      <c r="F9" s="1"/>
      <c r="G9" s="1"/>
      <c r="H9" s="1"/>
      <c r="I9" s="34"/>
      <c r="J9" s="1"/>
      <c r="K9" s="10"/>
      <c r="L9" s="1"/>
      <c r="N9" s="18"/>
      <c r="O9" s="1" t="s">
        <v>151</v>
      </c>
      <c r="P9" s="1">
        <v>14</v>
      </c>
      <c r="Q9" s="1">
        <v>14</v>
      </c>
      <c r="R9" s="1"/>
      <c r="S9" s="1"/>
      <c r="T9" s="1"/>
      <c r="U9" s="1"/>
      <c r="V9" s="1"/>
      <c r="W9" s="1"/>
      <c r="X9" s="10"/>
      <c r="Y9" s="1"/>
    </row>
    <row r="10" spans="1:25" ht="42" customHeight="1">
      <c r="A10" s="35">
        <v>2</v>
      </c>
      <c r="B10" s="34" t="s">
        <v>164</v>
      </c>
      <c r="C10" s="35">
        <v>12</v>
      </c>
      <c r="D10" s="35">
        <v>24</v>
      </c>
      <c r="E10" s="35">
        <v>3</v>
      </c>
      <c r="F10" s="35"/>
      <c r="G10" s="35">
        <v>1</v>
      </c>
      <c r="H10" s="35">
        <v>2</v>
      </c>
      <c r="I10" s="34">
        <f t="shared" ref="I10:I16" si="1">SUM(C10:H10)</f>
        <v>42</v>
      </c>
      <c r="J10" s="35">
        <f>K10-I10</f>
        <v>33</v>
      </c>
      <c r="K10" s="35">
        <f t="shared" ref="K10" si="2">L10*25</f>
        <v>75</v>
      </c>
      <c r="L10" s="34">
        <v>3</v>
      </c>
      <c r="N10" s="10">
        <v>2</v>
      </c>
      <c r="O10" s="34" t="s">
        <v>488</v>
      </c>
      <c r="P10" s="35">
        <v>16</v>
      </c>
      <c r="Q10" s="35">
        <v>14</v>
      </c>
      <c r="R10" s="35"/>
      <c r="S10" s="35"/>
      <c r="T10" s="34">
        <v>1</v>
      </c>
      <c r="U10" s="34">
        <v>2</v>
      </c>
      <c r="V10" s="34">
        <f>SUM(P10:U10)</f>
        <v>33</v>
      </c>
      <c r="W10" s="35">
        <f>X10-V10</f>
        <v>92</v>
      </c>
      <c r="X10" s="35">
        <f>Y10*25</f>
        <v>125</v>
      </c>
      <c r="Y10" s="34">
        <v>5</v>
      </c>
    </row>
    <row r="11" spans="1:25" ht="24" customHeight="1">
      <c r="A11" s="18"/>
      <c r="B11" s="1" t="s">
        <v>147</v>
      </c>
      <c r="C11" s="1">
        <v>2</v>
      </c>
      <c r="D11" s="1">
        <v>4</v>
      </c>
      <c r="E11" s="1"/>
      <c r="F11" s="1"/>
      <c r="G11" s="1"/>
      <c r="H11" s="1"/>
      <c r="I11" s="34"/>
      <c r="J11" s="1"/>
      <c r="K11" s="10"/>
      <c r="L11" s="1"/>
      <c r="N11" s="10">
        <v>3</v>
      </c>
      <c r="O11" s="34" t="s">
        <v>46</v>
      </c>
      <c r="P11" s="34"/>
      <c r="Q11" s="34">
        <v>45</v>
      </c>
      <c r="R11" s="34"/>
      <c r="S11" s="34"/>
      <c r="T11" s="34">
        <v>1</v>
      </c>
      <c r="U11" s="34">
        <v>2</v>
      </c>
      <c r="V11" s="34">
        <f>SUM(P11:U11)</f>
        <v>48</v>
      </c>
      <c r="W11" s="35">
        <f t="shared" ref="W11:W13" si="3">X11-V11</f>
        <v>52</v>
      </c>
      <c r="X11" s="35">
        <f>Y11*25</f>
        <v>100</v>
      </c>
      <c r="Y11" s="34">
        <v>4</v>
      </c>
    </row>
    <row r="12" spans="1:25">
      <c r="A12" s="18"/>
      <c r="B12" s="1" t="s">
        <v>148</v>
      </c>
      <c r="C12" s="1">
        <v>2</v>
      </c>
      <c r="D12" s="1">
        <v>4</v>
      </c>
      <c r="E12" s="1"/>
      <c r="F12" s="1"/>
      <c r="G12" s="1"/>
      <c r="H12" s="1"/>
      <c r="I12" s="34"/>
      <c r="J12" s="1"/>
      <c r="K12" s="10"/>
      <c r="L12" s="1"/>
      <c r="N12" s="11">
        <v>4</v>
      </c>
      <c r="O12" s="34" t="s">
        <v>45</v>
      </c>
      <c r="P12" s="35">
        <v>15</v>
      </c>
      <c r="Q12" s="35">
        <v>15</v>
      </c>
      <c r="R12" s="35"/>
      <c r="S12" s="35"/>
      <c r="T12" s="34">
        <v>1</v>
      </c>
      <c r="U12" s="34">
        <v>2</v>
      </c>
      <c r="V12" s="34">
        <f>SUM(P12:U12)</f>
        <v>33</v>
      </c>
      <c r="W12" s="35">
        <f t="shared" si="3"/>
        <v>42</v>
      </c>
      <c r="X12" s="35">
        <f>Y12*25</f>
        <v>75</v>
      </c>
      <c r="Y12" s="35">
        <v>3</v>
      </c>
    </row>
    <row r="13" spans="1:25" ht="26.25">
      <c r="A13" s="18"/>
      <c r="B13" s="1" t="s">
        <v>149</v>
      </c>
      <c r="C13" s="1">
        <v>4</v>
      </c>
      <c r="D13" s="1">
        <v>8</v>
      </c>
      <c r="E13" s="1"/>
      <c r="F13" s="1"/>
      <c r="G13" s="1"/>
      <c r="H13" s="1"/>
      <c r="I13" s="34"/>
      <c r="J13" s="1"/>
      <c r="K13" s="10"/>
      <c r="L13" s="1"/>
      <c r="N13" s="10">
        <v>5</v>
      </c>
      <c r="O13" s="34" t="s">
        <v>47</v>
      </c>
      <c r="P13" s="35">
        <v>15</v>
      </c>
      <c r="Q13" s="35">
        <v>15</v>
      </c>
      <c r="R13" s="35"/>
      <c r="T13" s="35">
        <v>1</v>
      </c>
      <c r="U13" s="35">
        <v>2</v>
      </c>
      <c r="V13" s="35">
        <f>SUM(P13:U13)</f>
        <v>33</v>
      </c>
      <c r="W13" s="35">
        <f t="shared" si="3"/>
        <v>17</v>
      </c>
      <c r="X13" s="35">
        <f>Y13*25</f>
        <v>50</v>
      </c>
      <c r="Y13" s="34">
        <v>2</v>
      </c>
    </row>
    <row r="14" spans="1:25">
      <c r="A14" s="18"/>
      <c r="B14" s="1" t="s">
        <v>150</v>
      </c>
      <c r="C14" s="1">
        <v>2</v>
      </c>
      <c r="D14" s="1">
        <v>4</v>
      </c>
      <c r="E14" s="1"/>
      <c r="F14" s="1"/>
      <c r="G14" s="1"/>
      <c r="H14" s="1"/>
      <c r="I14" s="34"/>
      <c r="J14" s="1"/>
      <c r="K14" s="10"/>
      <c r="L14" s="1"/>
      <c r="N14" s="116" t="s">
        <v>138</v>
      </c>
      <c r="O14" s="117"/>
      <c r="P14" s="10">
        <f>SUM(P13,P12,P10,P4)</f>
        <v>116</v>
      </c>
      <c r="Q14" s="10">
        <f>SUM(Q13,Q12,Q11,Q10,Q4)</f>
        <v>207</v>
      </c>
      <c r="R14" s="10">
        <v>22</v>
      </c>
      <c r="S14" s="10">
        <f t="shared" ref="S14:X14" si="4">SUM(S4:S13)</f>
        <v>0</v>
      </c>
      <c r="T14" s="10">
        <f t="shared" si="4"/>
        <v>5</v>
      </c>
      <c r="U14" s="10">
        <f t="shared" si="4"/>
        <v>10</v>
      </c>
      <c r="V14" s="10">
        <f>SUM(P14:U14)</f>
        <v>360</v>
      </c>
      <c r="W14" s="10">
        <f t="shared" si="4"/>
        <v>390</v>
      </c>
      <c r="X14" s="10">
        <f t="shared" si="4"/>
        <v>750</v>
      </c>
      <c r="Y14" s="10">
        <f t="shared" ref="Y14" si="5">SUM(Y4:Y13)</f>
        <v>30</v>
      </c>
    </row>
    <row r="15" spans="1:25">
      <c r="A15" s="18"/>
      <c r="B15" s="1" t="s">
        <v>151</v>
      </c>
      <c r="C15" s="1">
        <v>2</v>
      </c>
      <c r="D15" s="1">
        <v>4</v>
      </c>
      <c r="E15" s="1"/>
      <c r="F15" s="1"/>
      <c r="G15" s="1"/>
      <c r="H15" s="1"/>
      <c r="I15" s="34"/>
      <c r="J15" s="1"/>
      <c r="K15" s="10"/>
      <c r="L15" s="1"/>
    </row>
    <row r="16" spans="1:25" ht="39">
      <c r="A16" s="35">
        <v>3</v>
      </c>
      <c r="B16" s="34" t="s">
        <v>165</v>
      </c>
      <c r="C16" s="35">
        <f>SUM(C17:C21)</f>
        <v>24</v>
      </c>
      <c r="D16" s="35">
        <f>SUM(D17:D21)</f>
        <v>32</v>
      </c>
      <c r="E16" s="35">
        <v>4</v>
      </c>
      <c r="F16" s="35"/>
      <c r="G16" s="35">
        <v>1</v>
      </c>
      <c r="H16" s="35">
        <v>2</v>
      </c>
      <c r="I16" s="34">
        <f t="shared" si="1"/>
        <v>63</v>
      </c>
      <c r="J16" s="35">
        <f>K16-I16</f>
        <v>62</v>
      </c>
      <c r="K16" s="35">
        <f t="shared" ref="K16" si="6">L16*25</f>
        <v>125</v>
      </c>
      <c r="L16" s="34">
        <v>5</v>
      </c>
      <c r="V16" s="58"/>
    </row>
    <row r="17" spans="1:12">
      <c r="A17" s="18"/>
      <c r="B17" s="1" t="s">
        <v>147</v>
      </c>
      <c r="C17" s="1">
        <v>4</v>
      </c>
      <c r="D17" s="1">
        <v>8</v>
      </c>
      <c r="E17" s="1"/>
      <c r="F17" s="1"/>
      <c r="G17" s="1"/>
      <c r="H17" s="1"/>
      <c r="I17" s="34"/>
      <c r="J17" s="1"/>
      <c r="K17" s="10"/>
      <c r="L17" s="1"/>
    </row>
    <row r="18" spans="1:12">
      <c r="A18" s="18"/>
      <c r="B18" s="1" t="s">
        <v>148</v>
      </c>
      <c r="C18" s="1">
        <v>4</v>
      </c>
      <c r="D18" s="1">
        <v>8</v>
      </c>
      <c r="E18" s="1"/>
      <c r="F18" s="1"/>
      <c r="G18" s="1"/>
      <c r="H18" s="1"/>
      <c r="I18" s="34"/>
      <c r="J18" s="1"/>
      <c r="K18" s="10"/>
      <c r="L18" s="1"/>
    </row>
    <row r="19" spans="1:12">
      <c r="A19" s="18"/>
      <c r="B19" s="1" t="s">
        <v>149</v>
      </c>
      <c r="C19" s="1">
        <v>7</v>
      </c>
      <c r="D19" s="1">
        <v>7</v>
      </c>
      <c r="E19" s="1"/>
      <c r="F19" s="1"/>
      <c r="G19" s="1"/>
      <c r="H19" s="1"/>
      <c r="I19" s="34"/>
      <c r="J19" s="1"/>
      <c r="K19" s="10"/>
      <c r="L19" s="1"/>
    </row>
    <row r="20" spans="1:12">
      <c r="A20" s="18"/>
      <c r="B20" s="1" t="s">
        <v>150</v>
      </c>
      <c r="C20" s="1">
        <v>5</v>
      </c>
      <c r="D20" s="1">
        <v>5</v>
      </c>
      <c r="E20" s="1"/>
      <c r="F20" s="1"/>
      <c r="G20" s="1"/>
      <c r="H20" s="1"/>
      <c r="I20" s="34"/>
      <c r="J20" s="1"/>
      <c r="K20" s="10"/>
      <c r="L20" s="1"/>
    </row>
    <row r="21" spans="1:12">
      <c r="A21" s="18"/>
      <c r="B21" s="1" t="s">
        <v>151</v>
      </c>
      <c r="C21" s="1">
        <v>4</v>
      </c>
      <c r="D21" s="1">
        <v>4</v>
      </c>
      <c r="E21" s="1"/>
      <c r="F21" s="1"/>
      <c r="G21" s="1"/>
      <c r="H21" s="1"/>
      <c r="I21" s="34"/>
      <c r="J21" s="1"/>
      <c r="K21" s="10"/>
      <c r="L21" s="1"/>
    </row>
    <row r="22" spans="1:12" ht="39">
      <c r="A22" s="35">
        <v>4</v>
      </c>
      <c r="B22" s="34" t="s">
        <v>166</v>
      </c>
      <c r="C22" s="35">
        <f>SUM(C23:C27)</f>
        <v>38</v>
      </c>
      <c r="D22" s="35">
        <f>SUM(D23:D27)</f>
        <v>53</v>
      </c>
      <c r="E22" s="35">
        <v>6</v>
      </c>
      <c r="F22" s="35"/>
      <c r="G22" s="35">
        <v>1</v>
      </c>
      <c r="H22" s="35">
        <v>2</v>
      </c>
      <c r="I22" s="34">
        <f>SUM(C22:H22)</f>
        <v>100</v>
      </c>
      <c r="J22" s="35">
        <f>K22-I22</f>
        <v>100</v>
      </c>
      <c r="K22" s="35">
        <f t="shared" ref="K22" si="7">L22*25</f>
        <v>200</v>
      </c>
      <c r="L22" s="34">
        <v>8</v>
      </c>
    </row>
    <row r="23" spans="1:12">
      <c r="A23" s="18"/>
      <c r="B23" s="1" t="s">
        <v>147</v>
      </c>
      <c r="C23" s="1">
        <v>13</v>
      </c>
      <c r="D23" s="1">
        <v>26</v>
      </c>
      <c r="E23" s="1"/>
      <c r="F23" s="1"/>
      <c r="G23" s="1"/>
      <c r="H23" s="1"/>
      <c r="I23" s="1"/>
      <c r="J23" s="35"/>
      <c r="K23" s="10"/>
      <c r="L23" s="1"/>
    </row>
    <row r="24" spans="1:12">
      <c r="A24" s="18"/>
      <c r="B24" s="1" t="s">
        <v>148</v>
      </c>
      <c r="C24" s="1">
        <v>2</v>
      </c>
      <c r="D24" s="1">
        <v>4</v>
      </c>
      <c r="E24" s="1"/>
      <c r="F24" s="1"/>
      <c r="G24" s="1"/>
      <c r="H24" s="1"/>
      <c r="I24" s="1"/>
      <c r="J24" s="35"/>
      <c r="K24" s="10"/>
      <c r="L24" s="1"/>
    </row>
    <row r="25" spans="1:12">
      <c r="A25" s="18"/>
      <c r="B25" s="1" t="s">
        <v>149</v>
      </c>
      <c r="C25" s="1">
        <v>9</v>
      </c>
      <c r="D25" s="1">
        <v>9</v>
      </c>
      <c r="E25" s="1"/>
      <c r="F25" s="1"/>
      <c r="G25" s="1"/>
      <c r="H25" s="1"/>
      <c r="I25" s="1"/>
      <c r="J25" s="35"/>
      <c r="K25" s="10"/>
      <c r="L25" s="1"/>
    </row>
    <row r="26" spans="1:12">
      <c r="A26" s="18"/>
      <c r="B26" s="1" t="s">
        <v>150</v>
      </c>
      <c r="C26" s="1">
        <v>7</v>
      </c>
      <c r="D26" s="1">
        <v>7</v>
      </c>
      <c r="E26" s="1"/>
      <c r="F26" s="1"/>
      <c r="G26" s="1"/>
      <c r="H26" s="1"/>
      <c r="I26" s="1"/>
      <c r="J26" s="35"/>
      <c r="K26" s="10"/>
      <c r="L26" s="1"/>
    </row>
    <row r="27" spans="1:12">
      <c r="A27" s="18"/>
      <c r="B27" s="1" t="s">
        <v>151</v>
      </c>
      <c r="C27" s="1">
        <v>7</v>
      </c>
      <c r="D27" s="1">
        <v>7</v>
      </c>
      <c r="E27" s="1"/>
      <c r="F27" s="1"/>
      <c r="G27" s="1"/>
      <c r="H27" s="1"/>
      <c r="I27" s="1"/>
      <c r="J27" s="35"/>
      <c r="K27" s="10"/>
      <c r="L27" s="1"/>
    </row>
    <row r="28" spans="1:12">
      <c r="A28" s="35">
        <v>5</v>
      </c>
      <c r="B28" s="34" t="s">
        <v>41</v>
      </c>
      <c r="C28" s="35">
        <v>16</v>
      </c>
      <c r="D28" s="35">
        <v>14</v>
      </c>
      <c r="E28" s="35"/>
      <c r="F28" s="35"/>
      <c r="G28" s="35">
        <v>1</v>
      </c>
      <c r="H28" s="35">
        <v>2</v>
      </c>
      <c r="I28" s="34">
        <f>SUM(C28:H28)</f>
        <v>33</v>
      </c>
      <c r="J28" s="35">
        <f t="shared" ref="J28:J30" si="8">K28-I28</f>
        <v>42</v>
      </c>
      <c r="K28" s="35">
        <f t="shared" ref="K28:K29" si="9">L28*25</f>
        <v>75</v>
      </c>
      <c r="L28" s="34">
        <v>3</v>
      </c>
    </row>
    <row r="29" spans="1:12" ht="26.25">
      <c r="A29" s="35">
        <v>6</v>
      </c>
      <c r="B29" s="34" t="s">
        <v>483</v>
      </c>
      <c r="C29" s="34"/>
      <c r="D29" s="34">
        <v>45</v>
      </c>
      <c r="E29" s="34"/>
      <c r="F29" s="34"/>
      <c r="G29" s="34">
        <v>1</v>
      </c>
      <c r="H29" s="34">
        <v>2</v>
      </c>
      <c r="I29" s="34">
        <f>SUM(C29:H29)</f>
        <v>48</v>
      </c>
      <c r="J29" s="35">
        <f t="shared" si="8"/>
        <v>52</v>
      </c>
      <c r="K29" s="35">
        <f t="shared" si="9"/>
        <v>100</v>
      </c>
      <c r="L29" s="34">
        <v>4</v>
      </c>
    </row>
    <row r="30" spans="1:12" ht="25.5" customHeight="1">
      <c r="A30" s="35">
        <v>7</v>
      </c>
      <c r="B30" s="34" t="s">
        <v>28</v>
      </c>
      <c r="C30" s="34">
        <v>15</v>
      </c>
      <c r="D30" s="34">
        <v>15</v>
      </c>
      <c r="E30" s="34"/>
      <c r="F30" s="34"/>
      <c r="G30" s="34">
        <v>1</v>
      </c>
      <c r="H30" s="34">
        <v>2</v>
      </c>
      <c r="I30" s="34">
        <f>SUM(C30:H30)</f>
        <v>33</v>
      </c>
      <c r="J30" s="35">
        <f t="shared" si="8"/>
        <v>67</v>
      </c>
      <c r="K30" s="35">
        <f>L30*25</f>
        <v>100</v>
      </c>
      <c r="L30" s="35">
        <v>4</v>
      </c>
    </row>
    <row r="31" spans="1:12">
      <c r="A31" s="116" t="s">
        <v>138</v>
      </c>
      <c r="B31" s="117"/>
      <c r="C31" s="10">
        <f>SUM(C30,C28,C22,C16,C10,C4)</f>
        <v>117</v>
      </c>
      <c r="D31" s="10">
        <f>SUM(D30,D29,D28,D22,D16,D10,D4)</f>
        <v>207</v>
      </c>
      <c r="E31" s="10">
        <f>SUM(E4:E30)</f>
        <v>16</v>
      </c>
      <c r="F31" s="10">
        <f t="shared" ref="F31:H31" si="10">SUM(F4:F29)</f>
        <v>0</v>
      </c>
      <c r="G31" s="10">
        <f t="shared" si="10"/>
        <v>6</v>
      </c>
      <c r="H31" s="10">
        <f t="shared" si="10"/>
        <v>12</v>
      </c>
      <c r="I31" s="10">
        <f>SUM(C31:H31)</f>
        <v>358</v>
      </c>
      <c r="J31" s="10">
        <f>K31-I31</f>
        <v>392</v>
      </c>
      <c r="K31" s="10">
        <f>SUM(K4:K30)</f>
        <v>750</v>
      </c>
      <c r="L31" s="10">
        <f>SUM(L4:L30)</f>
        <v>30</v>
      </c>
    </row>
  </sheetData>
  <mergeCells count="8">
    <mergeCell ref="N14:O14"/>
    <mergeCell ref="A31:B31"/>
    <mergeCell ref="B1:L1"/>
    <mergeCell ref="C2:K2"/>
    <mergeCell ref="L2:L3"/>
    <mergeCell ref="O1:Y1"/>
    <mergeCell ref="P2:X2"/>
    <mergeCell ref="Y2:Y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W42"/>
  <sheetViews>
    <sheetView topLeftCell="A40" zoomScaleNormal="100" workbookViewId="0">
      <selection activeCell="V41" sqref="V41:W41"/>
    </sheetView>
  </sheetViews>
  <sheetFormatPr defaultRowHeight="15"/>
  <cols>
    <col min="1" max="1" width="5.7109375" style="11" customWidth="1"/>
    <col min="2" max="2" width="20.7109375" style="11" customWidth="1"/>
    <col min="3" max="5" width="5.42578125" style="11" customWidth="1"/>
    <col min="6" max="6" width="5.5703125" style="11" customWidth="1"/>
    <col min="7" max="7" width="7.140625" style="11" customWidth="1"/>
    <col min="8" max="8" width="5.42578125" style="11" customWidth="1"/>
    <col min="9" max="9" width="6.42578125" style="11" customWidth="1"/>
    <col min="10" max="10" width="6.28515625" style="11" customWidth="1"/>
    <col min="11" max="11" width="7.28515625" style="11" customWidth="1"/>
    <col min="12" max="12" width="5" style="11" customWidth="1"/>
    <col min="13" max="13" width="5.42578125" style="11" customWidth="1"/>
    <col min="14" max="14" width="20.5703125" style="11" customWidth="1"/>
    <col min="15" max="15" width="5.42578125" style="11" customWidth="1"/>
    <col min="16" max="18" width="6.85546875" style="11" customWidth="1"/>
    <col min="19" max="19" width="7" style="11" customWidth="1"/>
    <col min="20" max="20" width="6.5703125" style="11" customWidth="1"/>
    <col min="21" max="21" width="6.28515625" style="11" customWidth="1"/>
    <col min="22" max="22" width="5.85546875" style="11" customWidth="1"/>
    <col min="23" max="23" width="8.42578125" style="11" customWidth="1"/>
    <col min="24" max="16384" width="9.140625" style="11"/>
  </cols>
  <sheetData>
    <row r="1" spans="1:23">
      <c r="A1" s="10"/>
      <c r="B1" s="118" t="s">
        <v>168</v>
      </c>
      <c r="C1" s="118"/>
      <c r="D1" s="118"/>
      <c r="E1" s="118"/>
      <c r="F1" s="118"/>
      <c r="G1" s="118"/>
      <c r="H1" s="118"/>
      <c r="I1" s="118"/>
      <c r="J1" s="118"/>
      <c r="K1" s="118"/>
      <c r="M1" s="10"/>
      <c r="N1" s="118" t="s">
        <v>169</v>
      </c>
      <c r="O1" s="118"/>
      <c r="P1" s="118"/>
      <c r="Q1" s="118"/>
      <c r="R1" s="118"/>
      <c r="S1" s="118"/>
      <c r="T1" s="118"/>
      <c r="U1" s="118"/>
      <c r="V1" s="118"/>
      <c r="W1" s="118"/>
    </row>
    <row r="2" spans="1:23" ht="30" customHeight="1">
      <c r="A2" s="27" t="s">
        <v>0</v>
      </c>
      <c r="B2" s="13" t="s">
        <v>131</v>
      </c>
      <c r="C2" s="119" t="s">
        <v>132</v>
      </c>
      <c r="D2" s="119"/>
      <c r="E2" s="119"/>
      <c r="F2" s="119"/>
      <c r="G2" s="119"/>
      <c r="H2" s="119"/>
      <c r="I2" s="119"/>
      <c r="J2" s="119"/>
      <c r="K2" s="120" t="s">
        <v>22</v>
      </c>
      <c r="M2" s="12" t="s">
        <v>0</v>
      </c>
      <c r="N2" s="13" t="s">
        <v>131</v>
      </c>
      <c r="O2" s="119" t="s">
        <v>132</v>
      </c>
      <c r="P2" s="119"/>
      <c r="Q2" s="119"/>
      <c r="R2" s="119"/>
      <c r="S2" s="119"/>
      <c r="T2" s="119"/>
      <c r="U2" s="119"/>
      <c r="V2" s="119"/>
      <c r="W2" s="120" t="s">
        <v>22</v>
      </c>
    </row>
    <row r="3" spans="1:23" ht="94.5" customHeight="1">
      <c r="A3" s="19"/>
      <c r="B3" s="20"/>
      <c r="C3" s="21" t="s">
        <v>133</v>
      </c>
      <c r="D3" s="21" t="s">
        <v>134</v>
      </c>
      <c r="E3" s="21" t="s">
        <v>159</v>
      </c>
      <c r="F3" s="21" t="s">
        <v>136</v>
      </c>
      <c r="G3" s="21" t="s">
        <v>160</v>
      </c>
      <c r="H3" s="21" t="s">
        <v>161</v>
      </c>
      <c r="I3" s="21" t="s">
        <v>162</v>
      </c>
      <c r="J3" s="23" t="s">
        <v>138</v>
      </c>
      <c r="K3" s="120"/>
      <c r="L3" s="22"/>
      <c r="M3" s="19"/>
      <c r="N3" s="20"/>
      <c r="O3" s="21" t="s">
        <v>133</v>
      </c>
      <c r="P3" s="21" t="s">
        <v>134</v>
      </c>
      <c r="Q3" s="21" t="s">
        <v>17</v>
      </c>
      <c r="R3" s="21" t="s">
        <v>136</v>
      </c>
      <c r="S3" s="21" t="s">
        <v>160</v>
      </c>
      <c r="T3" s="21" t="s">
        <v>161</v>
      </c>
      <c r="U3" s="21" t="s">
        <v>162</v>
      </c>
      <c r="V3" s="23" t="s">
        <v>138</v>
      </c>
      <c r="W3" s="120"/>
    </row>
    <row r="4" spans="1:23" ht="36.75" customHeight="1">
      <c r="A4" s="10">
        <v>1</v>
      </c>
      <c r="B4" s="34" t="s">
        <v>170</v>
      </c>
      <c r="C4" s="35">
        <v>30</v>
      </c>
      <c r="D4" s="35">
        <v>45</v>
      </c>
      <c r="E4" s="35"/>
      <c r="F4" s="35">
        <v>2</v>
      </c>
      <c r="G4" s="35">
        <v>3</v>
      </c>
      <c r="H4" s="10">
        <f>SUM(C4:G4)</f>
        <v>80</v>
      </c>
      <c r="I4" s="35">
        <f t="shared" ref="I4:I7" si="0">J4-H4</f>
        <v>95</v>
      </c>
      <c r="J4" s="35">
        <f t="shared" ref="J4:J7" si="1">K4*25</f>
        <v>175</v>
      </c>
      <c r="K4" s="34">
        <v>7</v>
      </c>
      <c r="M4" s="10">
        <v>1</v>
      </c>
      <c r="N4" s="104" t="s">
        <v>173</v>
      </c>
      <c r="O4" s="104">
        <v>15</v>
      </c>
      <c r="P4" s="104">
        <v>15</v>
      </c>
      <c r="Q4" s="104">
        <v>4</v>
      </c>
      <c r="R4" s="104">
        <v>2</v>
      </c>
      <c r="S4" s="104">
        <v>3</v>
      </c>
      <c r="T4" s="104">
        <f t="shared" ref="T4:T41" si="2">SUM(O4:S4)</f>
        <v>39</v>
      </c>
      <c r="U4" s="104">
        <f t="shared" ref="U4:U40" si="3">V4-T4</f>
        <v>36</v>
      </c>
      <c r="V4" s="104">
        <f t="shared" ref="V4:V40" si="4">W4*25</f>
        <v>75</v>
      </c>
      <c r="W4" s="104">
        <v>3</v>
      </c>
    </row>
    <row r="5" spans="1:23" ht="36.75" customHeight="1">
      <c r="A5" s="10">
        <v>2</v>
      </c>
      <c r="B5" s="34" t="s">
        <v>171</v>
      </c>
      <c r="C5" s="35">
        <v>16</v>
      </c>
      <c r="D5" s="35">
        <v>29</v>
      </c>
      <c r="E5" s="35"/>
      <c r="F5" s="35">
        <v>1</v>
      </c>
      <c r="G5" s="35">
        <v>2</v>
      </c>
      <c r="H5" s="10">
        <f t="shared" ref="H5:H10" si="5">SUM(C5:G5)</f>
        <v>48</v>
      </c>
      <c r="I5" s="35">
        <f t="shared" si="0"/>
        <v>52</v>
      </c>
      <c r="J5" s="35">
        <f t="shared" si="1"/>
        <v>100</v>
      </c>
      <c r="K5" s="34">
        <v>4</v>
      </c>
      <c r="M5" s="10"/>
      <c r="N5" s="34" t="s">
        <v>493</v>
      </c>
      <c r="O5" s="35">
        <v>5</v>
      </c>
      <c r="P5" s="35">
        <v>5</v>
      </c>
      <c r="Q5" s="35"/>
      <c r="R5" s="35"/>
      <c r="S5" s="35"/>
      <c r="T5" s="35"/>
      <c r="U5" s="35"/>
      <c r="V5" s="35"/>
      <c r="W5" s="34"/>
    </row>
    <row r="6" spans="1:23" ht="36.75" customHeight="1">
      <c r="A6" s="10">
        <v>3</v>
      </c>
      <c r="B6" s="34" t="s">
        <v>69</v>
      </c>
      <c r="C6" s="35">
        <v>15</v>
      </c>
      <c r="D6" s="35">
        <v>30</v>
      </c>
      <c r="E6" s="35"/>
      <c r="F6" s="35">
        <v>1</v>
      </c>
      <c r="G6" s="35">
        <v>2</v>
      </c>
      <c r="H6" s="10">
        <f t="shared" si="5"/>
        <v>48</v>
      </c>
      <c r="I6" s="35">
        <f t="shared" si="0"/>
        <v>52</v>
      </c>
      <c r="J6" s="35">
        <f t="shared" si="1"/>
        <v>100</v>
      </c>
      <c r="K6" s="34">
        <v>4</v>
      </c>
      <c r="M6" s="10"/>
      <c r="N6" s="34" t="s">
        <v>494</v>
      </c>
      <c r="O6" s="35">
        <v>2</v>
      </c>
      <c r="P6" s="35">
        <v>2</v>
      </c>
      <c r="Q6" s="35"/>
      <c r="R6" s="35"/>
      <c r="S6" s="35"/>
      <c r="T6" s="35"/>
      <c r="U6" s="35"/>
      <c r="V6" s="35"/>
      <c r="W6" s="34"/>
    </row>
    <row r="7" spans="1:23" ht="36.75" customHeight="1">
      <c r="A7" s="10">
        <v>4</v>
      </c>
      <c r="B7" s="41" t="s">
        <v>77</v>
      </c>
      <c r="C7" s="35">
        <v>7</v>
      </c>
      <c r="D7" s="35">
        <v>23</v>
      </c>
      <c r="E7" s="35"/>
      <c r="F7" s="35">
        <v>1</v>
      </c>
      <c r="G7" s="35">
        <v>2</v>
      </c>
      <c r="H7" s="10">
        <f t="shared" si="5"/>
        <v>33</v>
      </c>
      <c r="I7" s="35">
        <f t="shared" si="0"/>
        <v>42</v>
      </c>
      <c r="J7" s="35">
        <f t="shared" si="1"/>
        <v>75</v>
      </c>
      <c r="K7" s="34">
        <v>3</v>
      </c>
      <c r="M7" s="10"/>
      <c r="N7" s="34" t="s">
        <v>151</v>
      </c>
      <c r="O7" s="35">
        <v>7</v>
      </c>
      <c r="P7" s="35">
        <v>7</v>
      </c>
      <c r="Q7" s="35"/>
      <c r="R7" s="35"/>
      <c r="S7" s="35"/>
      <c r="T7" s="35"/>
      <c r="U7" s="35"/>
      <c r="V7" s="35"/>
      <c r="W7" s="34"/>
    </row>
    <row r="8" spans="1:23" ht="36.75" customHeight="1">
      <c r="A8" s="10">
        <v>5</v>
      </c>
      <c r="B8" s="34" t="s">
        <v>172</v>
      </c>
      <c r="C8" s="35">
        <v>30</v>
      </c>
      <c r="D8" s="35">
        <v>45</v>
      </c>
      <c r="E8" s="35"/>
      <c r="F8" s="35">
        <v>1</v>
      </c>
      <c r="G8" s="35">
        <v>2</v>
      </c>
      <c r="H8" s="10">
        <f t="shared" si="5"/>
        <v>78</v>
      </c>
      <c r="I8" s="35">
        <f>J8-H8</f>
        <v>72</v>
      </c>
      <c r="J8" s="35">
        <f>K8*25</f>
        <v>150</v>
      </c>
      <c r="K8" s="34">
        <v>6</v>
      </c>
      <c r="M8" s="10">
        <v>2</v>
      </c>
      <c r="N8" s="104" t="s">
        <v>174</v>
      </c>
      <c r="O8" s="104">
        <v>15</v>
      </c>
      <c r="P8" s="104">
        <v>15</v>
      </c>
      <c r="Q8" s="104">
        <v>4</v>
      </c>
      <c r="R8" s="104">
        <v>2</v>
      </c>
      <c r="S8" s="104">
        <v>3</v>
      </c>
      <c r="T8" s="104">
        <f t="shared" si="2"/>
        <v>39</v>
      </c>
      <c r="U8" s="104">
        <f t="shared" si="3"/>
        <v>36</v>
      </c>
      <c r="V8" s="104">
        <f t="shared" si="4"/>
        <v>75</v>
      </c>
      <c r="W8" s="104">
        <v>3</v>
      </c>
    </row>
    <row r="9" spans="1:23" ht="36.75" customHeight="1">
      <c r="A9" s="10">
        <v>6</v>
      </c>
      <c r="B9" s="34" t="s">
        <v>56</v>
      </c>
      <c r="C9" s="35">
        <v>8</v>
      </c>
      <c r="D9" s="35">
        <v>7</v>
      </c>
      <c r="E9" s="35"/>
      <c r="F9" s="35">
        <v>1</v>
      </c>
      <c r="G9" s="35">
        <v>2</v>
      </c>
      <c r="H9" s="10">
        <f t="shared" si="5"/>
        <v>18</v>
      </c>
      <c r="I9" s="35">
        <f>J9-H9</f>
        <v>32</v>
      </c>
      <c r="J9" s="35">
        <f>K9*25</f>
        <v>50</v>
      </c>
      <c r="K9" s="34">
        <v>2</v>
      </c>
      <c r="M9" s="10"/>
      <c r="N9" s="34" t="s">
        <v>493</v>
      </c>
      <c r="O9" s="35">
        <v>8</v>
      </c>
      <c r="P9" s="35">
        <v>8</v>
      </c>
      <c r="Q9" s="35"/>
      <c r="R9" s="35"/>
      <c r="S9" s="35"/>
      <c r="T9" s="35"/>
      <c r="U9" s="35"/>
      <c r="V9" s="35"/>
      <c r="W9" s="34"/>
    </row>
    <row r="10" spans="1:23" ht="36.75" customHeight="1">
      <c r="A10" s="10">
        <v>7</v>
      </c>
      <c r="B10" s="34" t="s">
        <v>55</v>
      </c>
      <c r="C10" s="34"/>
      <c r="D10" s="34">
        <v>45</v>
      </c>
      <c r="E10" s="34"/>
      <c r="F10" s="34">
        <v>1</v>
      </c>
      <c r="G10" s="34">
        <v>2</v>
      </c>
      <c r="H10" s="10">
        <f t="shared" si="5"/>
        <v>48</v>
      </c>
      <c r="I10" s="34">
        <v>52</v>
      </c>
      <c r="J10" s="35">
        <f>K10*25</f>
        <v>100</v>
      </c>
      <c r="K10" s="34">
        <v>4</v>
      </c>
      <c r="M10" s="10"/>
      <c r="N10" s="34" t="s">
        <v>494</v>
      </c>
      <c r="O10" s="35">
        <v>3</v>
      </c>
      <c r="P10" s="35">
        <v>3</v>
      </c>
      <c r="Q10" s="35"/>
      <c r="R10" s="35"/>
      <c r="S10" s="35"/>
      <c r="T10" s="35"/>
      <c r="U10" s="35"/>
      <c r="V10" s="35"/>
      <c r="W10" s="34"/>
    </row>
    <row r="11" spans="1:23" ht="36.75" customHeight="1">
      <c r="A11" s="116" t="s">
        <v>138</v>
      </c>
      <c r="B11" s="117"/>
      <c r="C11" s="10">
        <f>SUM(C4:C9)</f>
        <v>106</v>
      </c>
      <c r="D11" s="10">
        <f>SUM(D4:D10)</f>
        <v>224</v>
      </c>
      <c r="E11" s="10">
        <f>SUM(E4:E9)</f>
        <v>0</v>
      </c>
      <c r="F11" s="10">
        <f>SUM(F4:F10)</f>
        <v>8</v>
      </c>
      <c r="G11" s="10">
        <f>SUM(G4:G10)</f>
        <v>15</v>
      </c>
      <c r="H11" s="10">
        <f>SUM(C11:G11)</f>
        <v>353</v>
      </c>
      <c r="I11" s="10">
        <f>SUM(I4:I9)</f>
        <v>345</v>
      </c>
      <c r="J11" s="10">
        <f>SUM(J4:J10)</f>
        <v>750</v>
      </c>
      <c r="K11" s="10">
        <f>SUM(K4:K10)</f>
        <v>30</v>
      </c>
      <c r="M11" s="10"/>
      <c r="N11" s="34" t="s">
        <v>151</v>
      </c>
      <c r="O11" s="35">
        <v>4</v>
      </c>
      <c r="P11" s="35">
        <v>4</v>
      </c>
      <c r="Q11" s="35"/>
      <c r="R11" s="35"/>
      <c r="S11" s="35"/>
      <c r="T11" s="35"/>
      <c r="U11" s="35"/>
      <c r="V11" s="35"/>
      <c r="W11" s="34"/>
    </row>
    <row r="12" spans="1:23" ht="45" customHeight="1">
      <c r="M12" s="10">
        <v>3</v>
      </c>
      <c r="N12" s="104" t="s">
        <v>175</v>
      </c>
      <c r="O12" s="104">
        <v>5</v>
      </c>
      <c r="P12" s="104">
        <v>5</v>
      </c>
      <c r="Q12" s="104">
        <v>4</v>
      </c>
      <c r="R12" s="104">
        <v>2</v>
      </c>
      <c r="S12" s="104">
        <v>3</v>
      </c>
      <c r="T12" s="104">
        <f t="shared" si="2"/>
        <v>19</v>
      </c>
      <c r="U12" s="104">
        <f t="shared" si="3"/>
        <v>31</v>
      </c>
      <c r="V12" s="104">
        <f t="shared" si="4"/>
        <v>50</v>
      </c>
      <c r="W12" s="104">
        <v>2</v>
      </c>
    </row>
    <row r="13" spans="1:23" ht="45" customHeight="1">
      <c r="M13" s="10"/>
      <c r="N13" s="34" t="s">
        <v>493</v>
      </c>
      <c r="O13" s="35">
        <v>3</v>
      </c>
      <c r="P13" s="35">
        <v>3</v>
      </c>
      <c r="Q13" s="35"/>
      <c r="R13" s="35"/>
      <c r="S13" s="35"/>
      <c r="T13" s="35"/>
      <c r="U13" s="35"/>
      <c r="V13" s="35"/>
      <c r="W13" s="34"/>
    </row>
    <row r="14" spans="1:23" ht="45" customHeight="1">
      <c r="M14" s="10"/>
      <c r="N14" s="34" t="s">
        <v>494</v>
      </c>
      <c r="O14" s="35">
        <v>1</v>
      </c>
      <c r="P14" s="35">
        <v>1</v>
      </c>
      <c r="Q14" s="35"/>
      <c r="R14" s="35"/>
      <c r="S14" s="35"/>
      <c r="T14" s="35"/>
      <c r="U14" s="35"/>
      <c r="V14" s="35"/>
      <c r="W14" s="34"/>
    </row>
    <row r="15" spans="1:23" ht="45" customHeight="1">
      <c r="M15" s="10"/>
      <c r="N15" s="34" t="s">
        <v>151</v>
      </c>
      <c r="O15" s="35">
        <v>1</v>
      </c>
      <c r="P15" s="35">
        <v>1</v>
      </c>
      <c r="Q15" s="35"/>
      <c r="R15" s="35"/>
      <c r="S15" s="35"/>
      <c r="T15" s="35"/>
      <c r="U15" s="35"/>
      <c r="V15" s="35"/>
      <c r="W15" s="34"/>
    </row>
    <row r="16" spans="1:23" ht="47.25" customHeight="1">
      <c r="M16" s="10">
        <v>4</v>
      </c>
      <c r="N16" s="104" t="s">
        <v>176</v>
      </c>
      <c r="O16" s="104">
        <v>6</v>
      </c>
      <c r="P16" s="104">
        <v>6</v>
      </c>
      <c r="Q16" s="104">
        <v>2</v>
      </c>
      <c r="R16" s="104">
        <v>2</v>
      </c>
      <c r="S16" s="104">
        <v>3</v>
      </c>
      <c r="T16" s="104">
        <f t="shared" si="2"/>
        <v>19</v>
      </c>
      <c r="U16" s="104">
        <f t="shared" si="3"/>
        <v>31</v>
      </c>
      <c r="V16" s="104">
        <f t="shared" si="4"/>
        <v>50</v>
      </c>
      <c r="W16" s="104">
        <v>2</v>
      </c>
    </row>
    <row r="17" spans="13:23" ht="47.25" customHeight="1">
      <c r="M17" s="10"/>
      <c r="N17" s="34" t="s">
        <v>493</v>
      </c>
      <c r="O17" s="35">
        <v>4</v>
      </c>
      <c r="P17" s="35">
        <v>4</v>
      </c>
      <c r="Q17" s="35"/>
      <c r="R17" s="35"/>
      <c r="S17" s="35"/>
      <c r="T17" s="35"/>
      <c r="U17" s="35"/>
      <c r="V17" s="35"/>
      <c r="W17" s="34"/>
    </row>
    <row r="18" spans="13:23" ht="47.25" customHeight="1">
      <c r="M18" s="10"/>
      <c r="N18" s="34" t="s">
        <v>494</v>
      </c>
      <c r="O18" s="35">
        <v>1</v>
      </c>
      <c r="P18" s="35">
        <v>1</v>
      </c>
      <c r="Q18" s="35"/>
      <c r="R18" s="35"/>
      <c r="S18" s="35"/>
      <c r="T18" s="35"/>
      <c r="U18" s="35"/>
      <c r="V18" s="35"/>
      <c r="W18" s="34"/>
    </row>
    <row r="19" spans="13:23" ht="47.25" customHeight="1">
      <c r="M19" s="10"/>
      <c r="N19" s="34" t="s">
        <v>151</v>
      </c>
      <c r="O19" s="35">
        <v>1</v>
      </c>
      <c r="P19" s="35">
        <v>1</v>
      </c>
      <c r="Q19" s="35"/>
      <c r="R19" s="35"/>
      <c r="S19" s="35"/>
      <c r="T19" s="35"/>
      <c r="U19" s="35"/>
      <c r="V19" s="35"/>
      <c r="W19" s="34"/>
    </row>
    <row r="20" spans="13:23" ht="36.75" customHeight="1">
      <c r="M20" s="10">
        <v>5</v>
      </c>
      <c r="N20" s="34" t="s">
        <v>177</v>
      </c>
      <c r="O20" s="35">
        <v>8</v>
      </c>
      <c r="P20" s="35">
        <v>5</v>
      </c>
      <c r="Q20" s="35">
        <v>1</v>
      </c>
      <c r="R20" s="35">
        <v>2</v>
      </c>
      <c r="S20" s="35">
        <v>3</v>
      </c>
      <c r="T20" s="35">
        <f t="shared" si="2"/>
        <v>19</v>
      </c>
      <c r="U20" s="35">
        <f t="shared" si="3"/>
        <v>31</v>
      </c>
      <c r="V20" s="35">
        <f t="shared" si="4"/>
        <v>50</v>
      </c>
      <c r="W20" s="34">
        <v>2</v>
      </c>
    </row>
    <row r="21" spans="13:23" ht="36.75" customHeight="1">
      <c r="M21" s="10"/>
      <c r="N21" s="34" t="s">
        <v>493</v>
      </c>
      <c r="O21" s="35">
        <v>3</v>
      </c>
      <c r="P21" s="35">
        <v>2</v>
      </c>
      <c r="Q21" s="35"/>
      <c r="R21" s="35"/>
      <c r="S21" s="35"/>
      <c r="T21" s="35"/>
      <c r="U21" s="35"/>
      <c r="V21" s="35"/>
      <c r="W21" s="34"/>
    </row>
    <row r="22" spans="13:23" ht="36.75" customHeight="1">
      <c r="M22" s="10"/>
      <c r="N22" s="34" t="s">
        <v>494</v>
      </c>
      <c r="O22" s="35">
        <v>2</v>
      </c>
      <c r="P22" s="35">
        <v>1</v>
      </c>
      <c r="Q22" s="35"/>
      <c r="R22" s="35"/>
      <c r="S22" s="35"/>
      <c r="T22" s="35"/>
      <c r="U22" s="35"/>
      <c r="V22" s="35"/>
      <c r="W22" s="34"/>
    </row>
    <row r="23" spans="13:23" ht="36.75" customHeight="1">
      <c r="M23" s="10"/>
      <c r="N23" s="34" t="s">
        <v>151</v>
      </c>
      <c r="O23" s="35">
        <v>3</v>
      </c>
      <c r="P23" s="35">
        <v>2</v>
      </c>
      <c r="Q23" s="35"/>
      <c r="R23" s="35"/>
      <c r="S23" s="35"/>
      <c r="T23" s="35"/>
      <c r="U23" s="35"/>
      <c r="V23" s="35"/>
      <c r="W23" s="34"/>
    </row>
    <row r="24" spans="13:23" ht="36.75" customHeight="1">
      <c r="M24" s="10">
        <v>6</v>
      </c>
      <c r="N24" s="104" t="s">
        <v>178</v>
      </c>
      <c r="O24" s="104">
        <v>8</v>
      </c>
      <c r="P24" s="104">
        <v>5</v>
      </c>
      <c r="Q24" s="104">
        <v>2</v>
      </c>
      <c r="R24" s="104">
        <v>2</v>
      </c>
      <c r="S24" s="104">
        <v>3</v>
      </c>
      <c r="T24" s="104">
        <f t="shared" si="2"/>
        <v>20</v>
      </c>
      <c r="U24" s="104">
        <f t="shared" si="3"/>
        <v>55</v>
      </c>
      <c r="V24" s="104">
        <f t="shared" si="4"/>
        <v>75</v>
      </c>
      <c r="W24" s="104">
        <v>3</v>
      </c>
    </row>
    <row r="25" spans="13:23" ht="36.75" customHeight="1">
      <c r="M25" s="10"/>
      <c r="N25" s="34" t="s">
        <v>493</v>
      </c>
      <c r="O25" s="35">
        <v>4</v>
      </c>
      <c r="P25" s="35">
        <v>4</v>
      </c>
      <c r="Q25" s="35"/>
      <c r="R25" s="35"/>
      <c r="S25" s="35"/>
      <c r="T25" s="35"/>
      <c r="U25" s="35"/>
      <c r="V25" s="35"/>
      <c r="W25" s="34"/>
    </row>
    <row r="26" spans="13:23" ht="36.75" customHeight="1">
      <c r="M26" s="10"/>
      <c r="N26" s="34" t="s">
        <v>494</v>
      </c>
      <c r="O26" s="35">
        <v>2</v>
      </c>
      <c r="P26" s="35"/>
      <c r="Q26" s="35"/>
      <c r="R26" s="35"/>
      <c r="S26" s="35"/>
      <c r="T26" s="35"/>
      <c r="U26" s="35"/>
      <c r="V26" s="35"/>
      <c r="W26" s="34"/>
    </row>
    <row r="27" spans="13:23" ht="36.75" customHeight="1">
      <c r="M27" s="10"/>
      <c r="N27" s="34" t="s">
        <v>151</v>
      </c>
      <c r="O27" s="35">
        <v>2</v>
      </c>
      <c r="P27" s="35">
        <v>1</v>
      </c>
      <c r="Q27" s="35"/>
      <c r="R27" s="35"/>
      <c r="S27" s="35"/>
      <c r="T27" s="35"/>
      <c r="U27" s="35"/>
      <c r="V27" s="35"/>
      <c r="W27" s="34"/>
    </row>
    <row r="28" spans="13:23" ht="36.75" customHeight="1">
      <c r="M28" s="10">
        <v>7</v>
      </c>
      <c r="N28" s="104" t="s">
        <v>179</v>
      </c>
      <c r="O28" s="104">
        <v>21</v>
      </c>
      <c r="P28" s="104">
        <v>21</v>
      </c>
      <c r="Q28" s="104">
        <v>11</v>
      </c>
      <c r="R28" s="104">
        <v>2</v>
      </c>
      <c r="S28" s="104">
        <v>3</v>
      </c>
      <c r="T28" s="104">
        <f t="shared" si="2"/>
        <v>58</v>
      </c>
      <c r="U28" s="104">
        <f t="shared" si="3"/>
        <v>42</v>
      </c>
      <c r="V28" s="104">
        <f t="shared" si="4"/>
        <v>100</v>
      </c>
      <c r="W28" s="104">
        <v>4</v>
      </c>
    </row>
    <row r="29" spans="13:23" ht="36.75" customHeight="1">
      <c r="M29" s="10"/>
      <c r="N29" s="34" t="s">
        <v>493</v>
      </c>
      <c r="O29" s="35">
        <v>7</v>
      </c>
      <c r="P29" s="35">
        <v>7</v>
      </c>
      <c r="Q29" s="35"/>
      <c r="R29" s="35"/>
      <c r="S29" s="35"/>
      <c r="T29" s="35"/>
      <c r="U29" s="35"/>
      <c r="V29" s="35"/>
      <c r="W29" s="34"/>
    </row>
    <row r="30" spans="13:23" ht="36.75" customHeight="1">
      <c r="M30" s="10"/>
      <c r="N30" s="34" t="s">
        <v>494</v>
      </c>
      <c r="O30" s="35">
        <v>7</v>
      </c>
      <c r="P30" s="35">
        <v>7</v>
      </c>
      <c r="Q30" s="35"/>
      <c r="R30" s="35"/>
      <c r="S30" s="35"/>
      <c r="T30" s="35"/>
      <c r="U30" s="35"/>
      <c r="V30" s="35"/>
      <c r="W30" s="34"/>
    </row>
    <row r="31" spans="13:23" ht="36.75" customHeight="1">
      <c r="M31" s="10"/>
      <c r="N31" s="34" t="s">
        <v>151</v>
      </c>
      <c r="O31" s="35">
        <v>7</v>
      </c>
      <c r="P31" s="35">
        <v>7</v>
      </c>
      <c r="Q31" s="35"/>
      <c r="R31" s="35"/>
      <c r="S31" s="35"/>
      <c r="T31" s="35"/>
      <c r="U31" s="35"/>
      <c r="V31" s="35"/>
      <c r="W31" s="34"/>
    </row>
    <row r="32" spans="13:23" ht="36.75" customHeight="1">
      <c r="M32" s="10">
        <v>8</v>
      </c>
      <c r="N32" s="104" t="s">
        <v>180</v>
      </c>
      <c r="O32" s="104">
        <v>24</v>
      </c>
      <c r="P32" s="104">
        <v>24</v>
      </c>
      <c r="Q32" s="104">
        <v>10</v>
      </c>
      <c r="R32" s="104">
        <v>2</v>
      </c>
      <c r="S32" s="104">
        <v>3</v>
      </c>
      <c r="T32" s="104">
        <f t="shared" si="2"/>
        <v>63</v>
      </c>
      <c r="U32" s="104">
        <f t="shared" si="3"/>
        <v>62</v>
      </c>
      <c r="V32" s="104">
        <f t="shared" si="4"/>
        <v>125</v>
      </c>
      <c r="W32" s="104">
        <v>5</v>
      </c>
    </row>
    <row r="33" spans="13:23" ht="36.75" customHeight="1">
      <c r="M33" s="10"/>
      <c r="N33" s="34" t="s">
        <v>493</v>
      </c>
      <c r="O33" s="35">
        <v>9</v>
      </c>
      <c r="P33" s="35">
        <v>9</v>
      </c>
      <c r="Q33" s="35"/>
      <c r="R33" s="35"/>
      <c r="S33" s="35"/>
      <c r="T33" s="35"/>
      <c r="U33" s="35"/>
      <c r="V33" s="35"/>
      <c r="W33" s="34"/>
    </row>
    <row r="34" spans="13:23" ht="36.75" customHeight="1">
      <c r="M34" s="10"/>
      <c r="N34" s="34" t="s">
        <v>494</v>
      </c>
      <c r="O34" s="35">
        <v>6</v>
      </c>
      <c r="P34" s="35">
        <v>6</v>
      </c>
      <c r="Q34" s="35"/>
      <c r="R34" s="35"/>
      <c r="S34" s="35"/>
      <c r="T34" s="35"/>
      <c r="U34" s="35"/>
      <c r="V34" s="35"/>
      <c r="W34" s="34"/>
    </row>
    <row r="35" spans="13:23" ht="36.75" customHeight="1">
      <c r="M35" s="10"/>
      <c r="N35" s="34" t="s">
        <v>151</v>
      </c>
      <c r="O35" s="35">
        <v>9</v>
      </c>
      <c r="P35" s="35">
        <v>9</v>
      </c>
      <c r="Q35" s="35"/>
      <c r="R35" s="35"/>
      <c r="S35" s="35"/>
      <c r="T35" s="35"/>
      <c r="U35" s="35"/>
      <c r="V35" s="35"/>
      <c r="W35" s="34"/>
    </row>
    <row r="36" spans="13:23" ht="36.75" customHeight="1">
      <c r="M36" s="10">
        <v>9</v>
      </c>
      <c r="N36" s="104" t="s">
        <v>181</v>
      </c>
      <c r="O36" s="106">
        <v>12</v>
      </c>
      <c r="P36" s="106">
        <v>12</v>
      </c>
      <c r="Q36" s="106">
        <v>2</v>
      </c>
      <c r="R36" s="106">
        <v>2</v>
      </c>
      <c r="S36" s="106">
        <v>3</v>
      </c>
      <c r="T36" s="106">
        <f t="shared" si="2"/>
        <v>31</v>
      </c>
      <c r="U36" s="106">
        <f t="shared" si="3"/>
        <v>19</v>
      </c>
      <c r="V36" s="106">
        <f t="shared" si="4"/>
        <v>50</v>
      </c>
      <c r="W36" s="104">
        <v>2</v>
      </c>
    </row>
    <row r="37" spans="13:23" ht="36.75" customHeight="1">
      <c r="M37" s="10"/>
      <c r="N37" s="34" t="s">
        <v>493</v>
      </c>
      <c r="O37" s="35">
        <v>6</v>
      </c>
      <c r="P37" s="35">
        <v>6</v>
      </c>
      <c r="Q37" s="35"/>
      <c r="R37" s="35"/>
      <c r="S37" s="35"/>
      <c r="T37" s="35"/>
      <c r="U37" s="35"/>
      <c r="V37" s="35"/>
      <c r="W37" s="34"/>
    </row>
    <row r="38" spans="13:23" ht="36.75" customHeight="1">
      <c r="M38" s="10"/>
      <c r="N38" s="34" t="s">
        <v>494</v>
      </c>
      <c r="O38" s="35">
        <v>4</v>
      </c>
      <c r="P38" s="35">
        <v>4</v>
      </c>
      <c r="Q38" s="35"/>
      <c r="R38" s="35"/>
      <c r="S38" s="35"/>
      <c r="T38" s="35"/>
      <c r="U38" s="35"/>
      <c r="V38" s="35"/>
      <c r="W38" s="34"/>
    </row>
    <row r="39" spans="13:23" ht="36.75" customHeight="1">
      <c r="M39" s="10"/>
      <c r="N39" s="34" t="s">
        <v>151</v>
      </c>
      <c r="O39" s="35">
        <v>2</v>
      </c>
      <c r="P39" s="35">
        <v>2</v>
      </c>
      <c r="Q39" s="35"/>
      <c r="R39" s="35"/>
      <c r="S39" s="35"/>
      <c r="T39" s="35"/>
      <c r="U39" s="35"/>
      <c r="V39" s="35"/>
      <c r="W39" s="34"/>
    </row>
    <row r="40" spans="13:23" ht="49.5" customHeight="1">
      <c r="M40" s="10">
        <v>3</v>
      </c>
      <c r="N40" s="104" t="s">
        <v>68</v>
      </c>
      <c r="O40" s="104">
        <v>15</v>
      </c>
      <c r="P40" s="104">
        <v>30</v>
      </c>
      <c r="Q40" s="104"/>
      <c r="R40" s="104">
        <v>1</v>
      </c>
      <c r="S40" s="104">
        <v>2</v>
      </c>
      <c r="T40" s="104">
        <f t="shared" si="2"/>
        <v>48</v>
      </c>
      <c r="U40" s="104">
        <f t="shared" si="3"/>
        <v>52</v>
      </c>
      <c r="V40" s="104">
        <f t="shared" si="4"/>
        <v>100</v>
      </c>
      <c r="W40" s="104">
        <v>4</v>
      </c>
    </row>
    <row r="41" spans="13:23" ht="47.25" customHeight="1">
      <c r="M41" s="122" t="s">
        <v>138</v>
      </c>
      <c r="N41" s="123"/>
      <c r="O41" s="37">
        <f>SUM(O40+O36+O32+O28+O24+O20+O16+O12+O8+O4)</f>
        <v>129</v>
      </c>
      <c r="P41" s="37">
        <f>SUM(P40+P36+P32+P28+P24+P20+P16+P12+P8+P4)</f>
        <v>138</v>
      </c>
      <c r="Q41" s="37">
        <f>SUM(Q4:Q40)</f>
        <v>40</v>
      </c>
      <c r="R41" s="37">
        <f>SUM(R4:R40)</f>
        <v>19</v>
      </c>
      <c r="S41" s="37">
        <f>SUM(S4:S40)</f>
        <v>29</v>
      </c>
      <c r="T41" s="37">
        <f t="shared" si="2"/>
        <v>355</v>
      </c>
      <c r="U41" s="37">
        <f>SUM(U4:U40)</f>
        <v>395</v>
      </c>
      <c r="V41" s="35">
        <f>T41+U41</f>
        <v>750</v>
      </c>
      <c r="W41" s="37">
        <f>SUM(W4:W40)</f>
        <v>30</v>
      </c>
    </row>
    <row r="42" spans="13:23" ht="34.5" customHeight="1"/>
  </sheetData>
  <mergeCells count="8">
    <mergeCell ref="M41:N41"/>
    <mergeCell ref="B1:K1"/>
    <mergeCell ref="N1:W1"/>
    <mergeCell ref="O2:V2"/>
    <mergeCell ref="W2:W3"/>
    <mergeCell ref="A11:B11"/>
    <mergeCell ref="C2:J2"/>
    <mergeCell ref="K2:K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X10"/>
  <sheetViews>
    <sheetView workbookViewId="0">
      <selection activeCell="D5" sqref="D5"/>
    </sheetView>
  </sheetViews>
  <sheetFormatPr defaultRowHeight="15"/>
  <cols>
    <col min="1" max="1" width="6.7109375" style="11" customWidth="1"/>
    <col min="2" max="2" width="17.140625" style="11" customWidth="1"/>
    <col min="3" max="3" width="5.42578125" style="11" customWidth="1"/>
    <col min="4" max="4" width="6" style="11" customWidth="1"/>
    <col min="5" max="6" width="7.140625" style="11" customWidth="1"/>
    <col min="7" max="7" width="6.42578125" style="11" customWidth="1"/>
    <col min="8" max="9" width="7.28515625" style="11" customWidth="1"/>
    <col min="10" max="11" width="6.7109375" style="11" customWidth="1"/>
    <col min="12" max="12" width="9.140625" style="11"/>
    <col min="13" max="13" width="3.28515625" style="11" customWidth="1"/>
    <col min="14" max="14" width="15" style="11" customWidth="1"/>
    <col min="15" max="15" width="4.42578125" style="11" customWidth="1"/>
    <col min="16" max="16" width="5.85546875" style="11" customWidth="1"/>
    <col min="17" max="17" width="7" style="11" customWidth="1"/>
    <col min="18" max="18" width="6.5703125" style="11" customWidth="1"/>
    <col min="19" max="19" width="5.85546875" style="11" customWidth="1"/>
    <col min="20" max="20" width="6.42578125" style="11" customWidth="1"/>
    <col min="21" max="21" width="4.7109375" style="11" customWidth="1"/>
    <col min="22" max="22" width="5.5703125" style="11" customWidth="1"/>
    <col min="23" max="23" width="4.42578125" style="11" customWidth="1"/>
    <col min="24" max="24" width="6.42578125" style="11" customWidth="1"/>
    <col min="25" max="16384" width="9.140625" style="11"/>
  </cols>
  <sheetData>
    <row r="1" spans="1:24" ht="15" customHeight="1">
      <c r="A1" s="10"/>
      <c r="B1" s="118" t="s">
        <v>182</v>
      </c>
      <c r="C1" s="118"/>
      <c r="D1" s="118"/>
      <c r="E1" s="118"/>
      <c r="F1" s="118"/>
      <c r="G1" s="118"/>
      <c r="H1" s="118"/>
      <c r="I1" s="118"/>
      <c r="J1" s="118"/>
      <c r="K1" s="120" t="s">
        <v>185</v>
      </c>
      <c r="M1" s="10"/>
      <c r="N1" s="118" t="s">
        <v>183</v>
      </c>
      <c r="O1" s="118"/>
      <c r="P1" s="118"/>
      <c r="Q1" s="118"/>
      <c r="R1" s="118"/>
      <c r="S1" s="118"/>
      <c r="T1" s="118"/>
      <c r="U1" s="118"/>
      <c r="V1" s="118"/>
      <c r="W1" s="118"/>
      <c r="X1" s="120" t="s">
        <v>185</v>
      </c>
    </row>
    <row r="2" spans="1:24" ht="30" customHeight="1">
      <c r="A2" s="27" t="s">
        <v>0</v>
      </c>
      <c r="B2" s="13" t="s">
        <v>131</v>
      </c>
      <c r="C2" s="119" t="s">
        <v>132</v>
      </c>
      <c r="D2" s="119"/>
      <c r="E2" s="119"/>
      <c r="F2" s="119"/>
      <c r="G2" s="119"/>
      <c r="H2" s="119"/>
      <c r="I2" s="74"/>
      <c r="J2" s="120" t="s">
        <v>22</v>
      </c>
      <c r="K2" s="120"/>
      <c r="M2" s="27" t="s">
        <v>0</v>
      </c>
      <c r="N2" s="13" t="s">
        <v>131</v>
      </c>
      <c r="O2" s="119" t="s">
        <v>132</v>
      </c>
      <c r="P2" s="119"/>
      <c r="Q2" s="119"/>
      <c r="R2" s="119"/>
      <c r="S2" s="119"/>
      <c r="T2" s="119"/>
      <c r="U2" s="119"/>
      <c r="V2" s="74"/>
      <c r="W2" s="120" t="s">
        <v>22</v>
      </c>
      <c r="X2" s="120"/>
    </row>
    <row r="3" spans="1:24" ht="94.5" customHeight="1">
      <c r="A3" s="19"/>
      <c r="B3" s="20"/>
      <c r="C3" s="21" t="s">
        <v>133</v>
      </c>
      <c r="D3" s="21" t="s">
        <v>134</v>
      </c>
      <c r="E3" s="21" t="s">
        <v>136</v>
      </c>
      <c r="F3" s="21" t="s">
        <v>137</v>
      </c>
      <c r="G3" s="21" t="s">
        <v>161</v>
      </c>
      <c r="H3" s="21" t="s">
        <v>184</v>
      </c>
      <c r="I3" s="21" t="s">
        <v>138</v>
      </c>
      <c r="J3" s="120"/>
      <c r="K3" s="120"/>
      <c r="L3" s="22"/>
      <c r="M3" s="19"/>
      <c r="N3" s="20"/>
      <c r="O3" s="21" t="s">
        <v>133</v>
      </c>
      <c r="P3" s="21" t="s">
        <v>134</v>
      </c>
      <c r="Q3" s="16" t="s">
        <v>186</v>
      </c>
      <c r="R3" s="21" t="s">
        <v>136</v>
      </c>
      <c r="S3" s="21" t="s">
        <v>137</v>
      </c>
      <c r="T3" s="21" t="s">
        <v>161</v>
      </c>
      <c r="U3" s="21" t="s">
        <v>184</v>
      </c>
      <c r="V3" s="21" t="s">
        <v>138</v>
      </c>
      <c r="W3" s="120"/>
      <c r="X3" s="120"/>
    </row>
    <row r="4" spans="1:24" ht="36.75" customHeight="1">
      <c r="A4" s="10">
        <v>1</v>
      </c>
      <c r="B4" s="1" t="s">
        <v>489</v>
      </c>
      <c r="C4" s="10">
        <v>27</v>
      </c>
      <c r="D4" s="10">
        <v>103</v>
      </c>
      <c r="E4" s="10">
        <v>2</v>
      </c>
      <c r="F4" s="10">
        <v>2</v>
      </c>
      <c r="G4" s="10">
        <f>SUM(C4:F4)</f>
        <v>134</v>
      </c>
      <c r="H4" s="10">
        <f>I4-G4</f>
        <v>166</v>
      </c>
      <c r="I4" s="10">
        <f>J4*25</f>
        <v>300</v>
      </c>
      <c r="J4" s="1">
        <v>12</v>
      </c>
      <c r="K4" s="1">
        <v>28</v>
      </c>
      <c r="M4" s="10">
        <v>1</v>
      </c>
      <c r="N4" s="1" t="s">
        <v>490</v>
      </c>
      <c r="O4" s="10">
        <v>34</v>
      </c>
      <c r="P4" s="10">
        <v>130</v>
      </c>
      <c r="Q4" s="10"/>
      <c r="R4" s="10">
        <v>2</v>
      </c>
      <c r="S4" s="10">
        <v>2</v>
      </c>
      <c r="T4" s="10">
        <f>SUM(O4:S4)</f>
        <v>168</v>
      </c>
      <c r="U4" s="10">
        <f>V4-T4</f>
        <v>207</v>
      </c>
      <c r="V4" s="10">
        <f>W4*25</f>
        <v>375</v>
      </c>
      <c r="W4" s="1">
        <v>15</v>
      </c>
      <c r="X4" s="1">
        <v>35</v>
      </c>
    </row>
    <row r="5" spans="1:24" ht="32.25" customHeight="1">
      <c r="A5" s="10">
        <v>2</v>
      </c>
      <c r="B5" s="1" t="s">
        <v>491</v>
      </c>
      <c r="C5" s="10">
        <v>20</v>
      </c>
      <c r="D5" s="10">
        <v>60</v>
      </c>
      <c r="E5" s="10">
        <v>1</v>
      </c>
      <c r="F5" s="10">
        <v>3</v>
      </c>
      <c r="G5" s="10">
        <f t="shared" ref="G5:G9" si="0">SUM(C5:F5)</f>
        <v>84</v>
      </c>
      <c r="H5" s="10">
        <f t="shared" ref="H5:H9" si="1">I5-G5</f>
        <v>66</v>
      </c>
      <c r="I5" s="10">
        <f t="shared" ref="I5:I8" si="2">J5*25</f>
        <v>150</v>
      </c>
      <c r="J5" s="1">
        <v>6</v>
      </c>
      <c r="K5" s="1">
        <v>21</v>
      </c>
      <c r="M5" s="10">
        <v>2</v>
      </c>
      <c r="N5" s="1" t="s">
        <v>80</v>
      </c>
      <c r="O5" s="10">
        <v>19</v>
      </c>
      <c r="P5" s="10">
        <v>57</v>
      </c>
      <c r="Q5" s="10">
        <v>8</v>
      </c>
      <c r="R5" s="10">
        <v>1</v>
      </c>
      <c r="S5" s="10">
        <v>2</v>
      </c>
      <c r="T5" s="10">
        <f>SUM(O5:S5)</f>
        <v>87</v>
      </c>
      <c r="U5" s="10">
        <f t="shared" ref="U5:U7" si="3">V5-T5</f>
        <v>63</v>
      </c>
      <c r="V5" s="10">
        <f t="shared" ref="V5:V7" si="4">W5*25</f>
        <v>150</v>
      </c>
      <c r="W5" s="1">
        <v>6</v>
      </c>
      <c r="X5" s="1">
        <v>20</v>
      </c>
    </row>
    <row r="6" spans="1:24" ht="32.25" customHeight="1">
      <c r="A6" s="10">
        <v>3</v>
      </c>
      <c r="B6" s="1" t="s">
        <v>72</v>
      </c>
      <c r="C6" s="10">
        <v>10</v>
      </c>
      <c r="D6" s="10">
        <v>30</v>
      </c>
      <c r="E6" s="10">
        <v>1</v>
      </c>
      <c r="F6" s="10">
        <v>2</v>
      </c>
      <c r="G6" s="10">
        <f t="shared" si="0"/>
        <v>43</v>
      </c>
      <c r="H6" s="10">
        <f t="shared" si="1"/>
        <v>57</v>
      </c>
      <c r="I6" s="10">
        <f t="shared" si="2"/>
        <v>100</v>
      </c>
      <c r="J6" s="1">
        <v>4</v>
      </c>
      <c r="K6" s="1">
        <v>10</v>
      </c>
      <c r="M6" s="10">
        <v>3</v>
      </c>
      <c r="N6" s="1" t="s">
        <v>81</v>
      </c>
      <c r="O6" s="10">
        <v>12</v>
      </c>
      <c r="P6" s="10">
        <v>36</v>
      </c>
      <c r="Q6" s="10"/>
      <c r="R6" s="10">
        <v>1</v>
      </c>
      <c r="S6" s="10">
        <v>2</v>
      </c>
      <c r="T6" s="10">
        <f>SUM(O6:S6)</f>
        <v>51</v>
      </c>
      <c r="U6" s="10">
        <f t="shared" si="3"/>
        <v>74</v>
      </c>
      <c r="V6" s="10">
        <f t="shared" si="4"/>
        <v>125</v>
      </c>
      <c r="W6" s="1">
        <v>5</v>
      </c>
      <c r="X6" s="1">
        <v>15</v>
      </c>
    </row>
    <row r="7" spans="1:24" ht="51.75" customHeight="1">
      <c r="A7" s="10">
        <v>4</v>
      </c>
      <c r="B7" s="1" t="s">
        <v>73</v>
      </c>
      <c r="C7" s="10">
        <v>10</v>
      </c>
      <c r="D7" s="10">
        <v>30</v>
      </c>
      <c r="E7" s="10">
        <v>1</v>
      </c>
      <c r="F7" s="10">
        <v>2</v>
      </c>
      <c r="G7" s="10">
        <f t="shared" si="0"/>
        <v>43</v>
      </c>
      <c r="H7" s="10">
        <f t="shared" si="1"/>
        <v>57</v>
      </c>
      <c r="I7" s="10">
        <f t="shared" si="2"/>
        <v>100</v>
      </c>
      <c r="J7" s="1">
        <v>4</v>
      </c>
      <c r="K7" s="1">
        <v>11</v>
      </c>
      <c r="M7" s="10">
        <v>4</v>
      </c>
      <c r="N7" s="1" t="s">
        <v>187</v>
      </c>
      <c r="O7" s="10">
        <v>9</v>
      </c>
      <c r="P7" s="10">
        <v>27</v>
      </c>
      <c r="Q7" s="10"/>
      <c r="R7" s="10">
        <v>1</v>
      </c>
      <c r="S7" s="10">
        <v>2</v>
      </c>
      <c r="T7" s="10">
        <f>SUM(O7:S7)</f>
        <v>39</v>
      </c>
      <c r="U7" s="10">
        <f t="shared" si="3"/>
        <v>61</v>
      </c>
      <c r="V7" s="10">
        <f t="shared" si="4"/>
        <v>100</v>
      </c>
      <c r="W7" s="1">
        <v>4</v>
      </c>
      <c r="X7" s="1">
        <v>10</v>
      </c>
    </row>
    <row r="8" spans="1:24" ht="33.75" customHeight="1">
      <c r="A8" s="10">
        <v>5</v>
      </c>
      <c r="B8" s="1" t="s">
        <v>74</v>
      </c>
      <c r="C8" s="10">
        <v>5</v>
      </c>
      <c r="D8" s="10">
        <v>20</v>
      </c>
      <c r="E8" s="10">
        <v>1</v>
      </c>
      <c r="F8" s="10">
        <v>2</v>
      </c>
      <c r="G8" s="10">
        <f t="shared" si="0"/>
        <v>28</v>
      </c>
      <c r="H8" s="10">
        <f t="shared" si="1"/>
        <v>72</v>
      </c>
      <c r="I8" s="10">
        <f t="shared" si="2"/>
        <v>100</v>
      </c>
      <c r="J8" s="1">
        <v>4</v>
      </c>
      <c r="K8" s="1">
        <v>10</v>
      </c>
      <c r="M8" s="10">
        <v>5</v>
      </c>
      <c r="N8" s="29"/>
      <c r="O8" s="28"/>
      <c r="P8" s="28"/>
      <c r="Q8" s="28"/>
      <c r="R8" s="28"/>
      <c r="S8" s="28"/>
      <c r="T8" s="28"/>
      <c r="U8" s="28"/>
      <c r="V8" s="10"/>
      <c r="W8" s="9"/>
      <c r="X8" s="1"/>
    </row>
    <row r="9" spans="1:24" ht="29.25" customHeight="1">
      <c r="A9" s="116" t="s">
        <v>138</v>
      </c>
      <c r="B9" s="117"/>
      <c r="C9" s="10">
        <f>SUM(C4:C8)</f>
        <v>72</v>
      </c>
      <c r="D9" s="10">
        <f t="shared" ref="D9:I9" si="5">SUM(D4:D8)</f>
        <v>243</v>
      </c>
      <c r="E9" s="10">
        <f t="shared" si="5"/>
        <v>6</v>
      </c>
      <c r="F9" s="10">
        <f t="shared" si="5"/>
        <v>11</v>
      </c>
      <c r="G9" s="10">
        <f t="shared" si="0"/>
        <v>332</v>
      </c>
      <c r="H9" s="10">
        <f t="shared" si="1"/>
        <v>418</v>
      </c>
      <c r="I9" s="10">
        <f t="shared" si="5"/>
        <v>750</v>
      </c>
      <c r="J9" s="10">
        <f>SUM(J4:J8)</f>
        <v>30</v>
      </c>
      <c r="K9" s="1">
        <f>SUM(K4:K8)</f>
        <v>80</v>
      </c>
      <c r="M9" s="116" t="s">
        <v>138</v>
      </c>
      <c r="N9" s="117"/>
      <c r="O9" s="10">
        <f>SUM(O4:O8)</f>
        <v>74</v>
      </c>
      <c r="P9" s="10">
        <f t="shared" ref="P9:V9" si="6">SUM(P4:P8)</f>
        <v>250</v>
      </c>
      <c r="Q9" s="10">
        <f t="shared" si="6"/>
        <v>8</v>
      </c>
      <c r="R9" s="10">
        <f t="shared" si="6"/>
        <v>5</v>
      </c>
      <c r="S9" s="10">
        <f t="shared" si="6"/>
        <v>8</v>
      </c>
      <c r="T9" s="10">
        <f>SUM(O9:S9)</f>
        <v>345</v>
      </c>
      <c r="U9" s="10">
        <f>V9-T9</f>
        <v>405</v>
      </c>
      <c r="V9" s="10">
        <f t="shared" si="6"/>
        <v>750</v>
      </c>
      <c r="W9" s="10">
        <f>SUM(W4:W8)</f>
        <v>30</v>
      </c>
      <c r="X9" s="1">
        <f>SUM(X4:X8)</f>
        <v>80</v>
      </c>
    </row>
    <row r="10" spans="1:24" ht="33" customHeight="1"/>
  </sheetData>
  <mergeCells count="10">
    <mergeCell ref="A9:B9"/>
    <mergeCell ref="M9:N9"/>
    <mergeCell ref="K1:K3"/>
    <mergeCell ref="X1:X3"/>
    <mergeCell ref="B1:J1"/>
    <mergeCell ref="N1:W1"/>
    <mergeCell ref="C2:H2"/>
    <mergeCell ref="J2:J3"/>
    <mergeCell ref="O2:U2"/>
    <mergeCell ref="W2:W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1:W10"/>
  <sheetViews>
    <sheetView topLeftCell="A3" workbookViewId="0">
      <selection activeCell="T9" sqref="T9:W9"/>
    </sheetView>
  </sheetViews>
  <sheetFormatPr defaultRowHeight="15"/>
  <cols>
    <col min="1" max="1" width="6.7109375" style="11" customWidth="1"/>
    <col min="2" max="2" width="17.140625" style="11" customWidth="1"/>
    <col min="3" max="3" width="5.85546875" style="11" customWidth="1"/>
    <col min="4" max="4" width="6.140625" style="11" customWidth="1"/>
    <col min="5" max="5" width="7.140625" style="11" customWidth="1"/>
    <col min="6" max="6" width="6.28515625" style="11" customWidth="1"/>
    <col min="7" max="9" width="7.28515625" style="11" customWidth="1"/>
    <col min="10" max="11" width="6.7109375" style="11" customWidth="1"/>
    <col min="12" max="12" width="9.140625" style="11"/>
    <col min="13" max="13" width="6" style="11" customWidth="1"/>
    <col min="14" max="14" width="13.140625" style="11" customWidth="1"/>
    <col min="15" max="15" width="5" style="11" customWidth="1"/>
    <col min="16" max="16" width="5.42578125" style="11" customWidth="1"/>
    <col min="17" max="17" width="7" style="11" customWidth="1"/>
    <col min="18" max="18" width="5.7109375" style="11" customWidth="1"/>
    <col min="19" max="19" width="6.42578125" style="11" customWidth="1"/>
    <col min="20" max="20" width="6.5703125" style="11" customWidth="1"/>
    <col min="21" max="21" width="6.140625" style="11" customWidth="1"/>
    <col min="22" max="22" width="5.85546875" style="11" customWidth="1"/>
    <col min="23" max="23" width="7.42578125" style="11" customWidth="1"/>
    <col min="24" max="16384" width="9.140625" style="11"/>
  </cols>
  <sheetData>
    <row r="1" spans="1:23" ht="15" customHeight="1">
      <c r="A1" s="10"/>
      <c r="B1" s="118" t="s">
        <v>188</v>
      </c>
      <c r="C1" s="118"/>
      <c r="D1" s="118"/>
      <c r="E1" s="118"/>
      <c r="F1" s="118"/>
      <c r="G1" s="118"/>
      <c r="H1" s="118"/>
      <c r="I1" s="118"/>
      <c r="J1" s="118"/>
      <c r="K1" s="120" t="s">
        <v>185</v>
      </c>
      <c r="M1" s="10"/>
      <c r="N1" s="118" t="s">
        <v>189</v>
      </c>
      <c r="O1" s="118"/>
      <c r="P1" s="118"/>
      <c r="Q1" s="118"/>
      <c r="R1" s="118"/>
      <c r="S1" s="118"/>
      <c r="T1" s="118"/>
      <c r="U1" s="118"/>
      <c r="V1" s="118"/>
      <c r="W1" s="120" t="s">
        <v>185</v>
      </c>
    </row>
    <row r="2" spans="1:23" ht="30" customHeight="1">
      <c r="A2" s="27" t="s">
        <v>0</v>
      </c>
      <c r="B2" s="13" t="s">
        <v>131</v>
      </c>
      <c r="C2" s="119" t="s">
        <v>132</v>
      </c>
      <c r="D2" s="119"/>
      <c r="E2" s="119"/>
      <c r="F2" s="119"/>
      <c r="G2" s="119"/>
      <c r="H2" s="119"/>
      <c r="I2" s="74"/>
      <c r="J2" s="120" t="s">
        <v>22</v>
      </c>
      <c r="K2" s="120"/>
      <c r="M2" s="27" t="s">
        <v>0</v>
      </c>
      <c r="N2" s="13" t="s">
        <v>131</v>
      </c>
      <c r="O2" s="119" t="s">
        <v>132</v>
      </c>
      <c r="P2" s="119"/>
      <c r="Q2" s="119"/>
      <c r="R2" s="119"/>
      <c r="S2" s="119"/>
      <c r="T2" s="119"/>
      <c r="U2" s="119"/>
      <c r="V2" s="120" t="s">
        <v>22</v>
      </c>
      <c r="W2" s="120"/>
    </row>
    <row r="3" spans="1:23" ht="94.5" customHeight="1">
      <c r="A3" s="19"/>
      <c r="B3" s="20"/>
      <c r="C3" s="21" t="s">
        <v>133</v>
      </c>
      <c r="D3" s="21" t="s">
        <v>134</v>
      </c>
      <c r="E3" s="21" t="s">
        <v>136</v>
      </c>
      <c r="F3" s="21" t="s">
        <v>160</v>
      </c>
      <c r="G3" s="21" t="s">
        <v>161</v>
      </c>
      <c r="H3" s="21" t="s">
        <v>162</v>
      </c>
      <c r="I3" s="21" t="s">
        <v>138</v>
      </c>
      <c r="J3" s="120"/>
      <c r="K3" s="120"/>
      <c r="L3" s="22"/>
      <c r="M3" s="19"/>
      <c r="N3" s="20"/>
      <c r="O3" s="21" t="s">
        <v>133</v>
      </c>
      <c r="P3" s="21" t="s">
        <v>134</v>
      </c>
      <c r="Q3" s="21" t="s">
        <v>136</v>
      </c>
      <c r="R3" s="21" t="s">
        <v>160</v>
      </c>
      <c r="S3" s="21" t="s">
        <v>161</v>
      </c>
      <c r="T3" s="21" t="s">
        <v>162</v>
      </c>
      <c r="U3" s="21" t="s">
        <v>138</v>
      </c>
      <c r="V3" s="120"/>
      <c r="W3" s="120"/>
    </row>
    <row r="4" spans="1:23" ht="36.75" customHeight="1">
      <c r="A4" s="10">
        <v>1</v>
      </c>
      <c r="B4" s="1" t="s">
        <v>83</v>
      </c>
      <c r="C4" s="10">
        <v>21</v>
      </c>
      <c r="D4" s="10">
        <v>63</v>
      </c>
      <c r="E4" s="10">
        <v>1</v>
      </c>
      <c r="F4" s="10">
        <v>2</v>
      </c>
      <c r="G4" s="10">
        <f t="shared" ref="G4:G10" si="0">SUM(C4:F4)</f>
        <v>87</v>
      </c>
      <c r="H4" s="10">
        <f>I4-G4</f>
        <v>113</v>
      </c>
      <c r="I4" s="10">
        <f>J4*25</f>
        <v>200</v>
      </c>
      <c r="J4" s="1">
        <v>8</v>
      </c>
      <c r="K4" s="1">
        <v>22</v>
      </c>
      <c r="M4" s="10">
        <v>1</v>
      </c>
      <c r="N4" s="1" t="s">
        <v>90</v>
      </c>
      <c r="O4" s="10">
        <v>19</v>
      </c>
      <c r="P4" s="10">
        <v>57</v>
      </c>
      <c r="Q4" s="10">
        <v>2</v>
      </c>
      <c r="R4" s="10">
        <v>2</v>
      </c>
      <c r="S4" s="10">
        <f>SUM(O4:R4)</f>
        <v>80</v>
      </c>
      <c r="T4" s="10">
        <f>U4-S4</f>
        <v>95</v>
      </c>
      <c r="U4" s="10">
        <f>V4*25</f>
        <v>175</v>
      </c>
      <c r="V4" s="1">
        <v>7</v>
      </c>
      <c r="W4" s="1">
        <v>20</v>
      </c>
    </row>
    <row r="5" spans="1:23" ht="32.25" customHeight="1">
      <c r="A5" s="10">
        <v>2</v>
      </c>
      <c r="B5" s="1" t="s">
        <v>84</v>
      </c>
      <c r="C5" s="10">
        <v>9</v>
      </c>
      <c r="D5" s="10">
        <v>27</v>
      </c>
      <c r="E5" s="10">
        <v>1</v>
      </c>
      <c r="F5" s="10">
        <v>2</v>
      </c>
      <c r="G5" s="10">
        <f t="shared" si="0"/>
        <v>39</v>
      </c>
      <c r="H5" s="10">
        <f t="shared" ref="H5:H10" si="1">I5-G5</f>
        <v>61</v>
      </c>
      <c r="I5" s="10">
        <f t="shared" ref="I5:I10" si="2">J5*25</f>
        <v>100</v>
      </c>
      <c r="J5" s="9">
        <v>4</v>
      </c>
      <c r="K5" s="9">
        <v>10</v>
      </c>
      <c r="M5" s="10">
        <v>2</v>
      </c>
      <c r="N5" s="1" t="s">
        <v>91</v>
      </c>
      <c r="O5" s="10"/>
      <c r="P5" s="10">
        <v>20</v>
      </c>
      <c r="Q5" s="10">
        <v>2</v>
      </c>
      <c r="R5" s="10">
        <v>2</v>
      </c>
      <c r="S5" s="10">
        <f t="shared" ref="S5:S9" si="3">SUM(O5:R5)</f>
        <v>24</v>
      </c>
      <c r="T5" s="10">
        <f t="shared" ref="T5:T8" si="4">U5-S5</f>
        <v>51</v>
      </c>
      <c r="U5" s="10">
        <f t="shared" ref="U5:U8" si="5">V5*25</f>
        <v>75</v>
      </c>
      <c r="V5" s="1">
        <v>3</v>
      </c>
      <c r="W5" s="1">
        <v>6</v>
      </c>
    </row>
    <row r="6" spans="1:23" ht="46.5" customHeight="1">
      <c r="A6" s="10">
        <v>3</v>
      </c>
      <c r="B6" s="1" t="s">
        <v>85</v>
      </c>
      <c r="C6" s="10">
        <v>12</v>
      </c>
      <c r="D6" s="10">
        <v>36</v>
      </c>
      <c r="E6" s="10">
        <v>1</v>
      </c>
      <c r="F6" s="10">
        <v>2</v>
      </c>
      <c r="G6" s="10">
        <f t="shared" si="0"/>
        <v>51</v>
      </c>
      <c r="H6" s="10">
        <f t="shared" si="1"/>
        <v>74</v>
      </c>
      <c r="I6" s="10">
        <f t="shared" si="2"/>
        <v>125</v>
      </c>
      <c r="J6" s="9">
        <v>5</v>
      </c>
      <c r="K6" s="9">
        <v>13</v>
      </c>
      <c r="M6" s="10">
        <v>3</v>
      </c>
      <c r="N6" s="1" t="s">
        <v>92</v>
      </c>
      <c r="O6" s="10">
        <v>19</v>
      </c>
      <c r="P6" s="10">
        <v>57</v>
      </c>
      <c r="Q6" s="10">
        <v>1</v>
      </c>
      <c r="R6" s="10">
        <v>2</v>
      </c>
      <c r="S6" s="10">
        <f t="shared" si="3"/>
        <v>79</v>
      </c>
      <c r="T6" s="10">
        <f t="shared" si="4"/>
        <v>96</v>
      </c>
      <c r="U6" s="10">
        <f t="shared" si="5"/>
        <v>175</v>
      </c>
      <c r="V6" s="1">
        <v>7</v>
      </c>
      <c r="W6" s="1">
        <v>20</v>
      </c>
    </row>
    <row r="7" spans="1:23" ht="51.75" customHeight="1">
      <c r="A7" s="10">
        <v>4</v>
      </c>
      <c r="B7" s="1" t="s">
        <v>86</v>
      </c>
      <c r="C7" s="10">
        <v>9</v>
      </c>
      <c r="D7" s="10">
        <v>27</v>
      </c>
      <c r="E7" s="10">
        <v>1</v>
      </c>
      <c r="F7" s="10">
        <v>2</v>
      </c>
      <c r="G7" s="10">
        <f t="shared" si="0"/>
        <v>39</v>
      </c>
      <c r="H7" s="10">
        <f t="shared" si="1"/>
        <v>61</v>
      </c>
      <c r="I7" s="10">
        <f t="shared" si="2"/>
        <v>100</v>
      </c>
      <c r="J7" s="9">
        <v>4</v>
      </c>
      <c r="K7" s="9">
        <v>10</v>
      </c>
      <c r="M7" s="10">
        <v>4</v>
      </c>
      <c r="N7" s="1" t="s">
        <v>190</v>
      </c>
      <c r="O7" s="10">
        <v>11</v>
      </c>
      <c r="P7" s="10">
        <v>33</v>
      </c>
      <c r="Q7" s="10">
        <v>1</v>
      </c>
      <c r="R7" s="10">
        <v>2</v>
      </c>
      <c r="S7" s="10">
        <f t="shared" si="3"/>
        <v>47</v>
      </c>
      <c r="T7" s="10">
        <f t="shared" si="4"/>
        <v>78</v>
      </c>
      <c r="U7" s="10">
        <f t="shared" si="5"/>
        <v>125</v>
      </c>
      <c r="V7" s="1">
        <v>5</v>
      </c>
      <c r="W7" s="1">
        <v>12</v>
      </c>
    </row>
    <row r="8" spans="1:23" ht="33.75" customHeight="1">
      <c r="A8" s="10">
        <v>5</v>
      </c>
      <c r="B8" s="1" t="s">
        <v>87</v>
      </c>
      <c r="C8" s="10">
        <v>18</v>
      </c>
      <c r="D8" s="10">
        <v>54</v>
      </c>
      <c r="E8" s="10">
        <v>1</v>
      </c>
      <c r="F8" s="10">
        <v>2</v>
      </c>
      <c r="G8" s="10">
        <f t="shared" si="0"/>
        <v>75</v>
      </c>
      <c r="H8" s="10">
        <f t="shared" si="1"/>
        <v>75</v>
      </c>
      <c r="I8" s="10">
        <f t="shared" si="2"/>
        <v>150</v>
      </c>
      <c r="J8" s="1">
        <v>6</v>
      </c>
      <c r="K8" s="1">
        <v>19</v>
      </c>
      <c r="M8" s="10">
        <v>5</v>
      </c>
      <c r="N8" s="1" t="s">
        <v>94</v>
      </c>
      <c r="O8" s="10">
        <v>21</v>
      </c>
      <c r="P8" s="10">
        <v>80</v>
      </c>
      <c r="Q8" s="10">
        <v>1</v>
      </c>
      <c r="R8" s="10">
        <v>2</v>
      </c>
      <c r="S8" s="10">
        <f t="shared" si="3"/>
        <v>104</v>
      </c>
      <c r="T8" s="10">
        <f t="shared" si="4"/>
        <v>96</v>
      </c>
      <c r="U8" s="10">
        <f t="shared" si="5"/>
        <v>200</v>
      </c>
      <c r="V8" s="1">
        <v>8</v>
      </c>
      <c r="W8" s="1">
        <v>22</v>
      </c>
    </row>
    <row r="9" spans="1:23" ht="29.25" customHeight="1">
      <c r="A9" s="10">
        <v>6</v>
      </c>
      <c r="B9" s="1" t="s">
        <v>28</v>
      </c>
      <c r="C9" s="10">
        <v>15</v>
      </c>
      <c r="D9" s="10">
        <v>15</v>
      </c>
      <c r="E9" s="10">
        <v>1</v>
      </c>
      <c r="F9" s="10">
        <v>2</v>
      </c>
      <c r="G9" s="10">
        <f t="shared" si="0"/>
        <v>33</v>
      </c>
      <c r="H9" s="10">
        <f t="shared" si="1"/>
        <v>42</v>
      </c>
      <c r="I9" s="10">
        <f t="shared" si="2"/>
        <v>75</v>
      </c>
      <c r="J9" s="107">
        <v>3</v>
      </c>
      <c r="K9" s="1">
        <v>6</v>
      </c>
      <c r="M9" s="116" t="s">
        <v>138</v>
      </c>
      <c r="N9" s="117"/>
      <c r="O9" s="10">
        <f>SUM(O4:O8)</f>
        <v>70</v>
      </c>
      <c r="P9" s="10">
        <f t="shared" ref="P9:W9" si="6">SUM(P4:P8)</f>
        <v>247</v>
      </c>
      <c r="Q9" s="10">
        <f t="shared" si="6"/>
        <v>7</v>
      </c>
      <c r="R9" s="10">
        <f t="shared" si="6"/>
        <v>10</v>
      </c>
      <c r="S9" s="10">
        <f t="shared" si="3"/>
        <v>334</v>
      </c>
      <c r="T9" s="10">
        <f t="shared" si="6"/>
        <v>416</v>
      </c>
      <c r="U9" s="10">
        <f t="shared" si="6"/>
        <v>750</v>
      </c>
      <c r="V9" s="10">
        <f t="shared" si="6"/>
        <v>30</v>
      </c>
      <c r="W9" s="10">
        <f t="shared" si="6"/>
        <v>80</v>
      </c>
    </row>
    <row r="10" spans="1:23" ht="33" customHeight="1">
      <c r="A10" s="116" t="s">
        <v>138</v>
      </c>
      <c r="B10" s="117"/>
      <c r="C10" s="10">
        <f>SUM(C4:C9)</f>
        <v>84</v>
      </c>
      <c r="D10" s="10">
        <f t="shared" ref="D10:F10" si="7">SUM(D4:D9)</f>
        <v>222</v>
      </c>
      <c r="E10" s="10">
        <f t="shared" si="7"/>
        <v>6</v>
      </c>
      <c r="F10" s="10">
        <f t="shared" si="7"/>
        <v>12</v>
      </c>
      <c r="G10" s="10">
        <f t="shared" si="0"/>
        <v>324</v>
      </c>
      <c r="H10" s="10">
        <f t="shared" si="1"/>
        <v>426</v>
      </c>
      <c r="I10" s="10">
        <f t="shared" si="2"/>
        <v>750</v>
      </c>
      <c r="J10" s="10">
        <f>SUM(J4:J9)</f>
        <v>30</v>
      </c>
      <c r="K10" s="37">
        <f>SUM(K4:K9)</f>
        <v>80</v>
      </c>
    </row>
  </sheetData>
  <mergeCells count="10">
    <mergeCell ref="A10:B10"/>
    <mergeCell ref="M9:N9"/>
    <mergeCell ref="K1:K3"/>
    <mergeCell ref="W1:W3"/>
    <mergeCell ref="B1:J1"/>
    <mergeCell ref="N1:V1"/>
    <mergeCell ref="C2:H2"/>
    <mergeCell ref="J2:J3"/>
    <mergeCell ref="O2:U2"/>
    <mergeCell ref="V2:V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W10"/>
  <sheetViews>
    <sheetView topLeftCell="A3" workbookViewId="0">
      <selection activeCell="X9" sqref="X9"/>
    </sheetView>
  </sheetViews>
  <sheetFormatPr defaultRowHeight="15"/>
  <cols>
    <col min="1" max="1" width="6.7109375" style="11" customWidth="1"/>
    <col min="2" max="2" width="15.140625" style="11" customWidth="1"/>
    <col min="3" max="3" width="5.28515625" style="11" customWidth="1"/>
    <col min="4" max="4" width="6" style="11" customWidth="1"/>
    <col min="5" max="5" width="6.5703125" style="11" customWidth="1"/>
    <col min="6" max="6" width="7.140625" style="11" customWidth="1"/>
    <col min="7" max="7" width="5.85546875" style="11" customWidth="1"/>
    <col min="8" max="8" width="6.5703125" style="11" customWidth="1"/>
    <col min="9" max="9" width="7.28515625" style="11" customWidth="1"/>
    <col min="10" max="10" width="6.7109375" style="11" customWidth="1"/>
    <col min="11" max="11" width="9.28515625" style="11" customWidth="1"/>
    <col min="12" max="12" width="9.140625" style="11"/>
    <col min="13" max="13" width="6" style="11" customWidth="1"/>
    <col min="14" max="14" width="17" style="11" customWidth="1"/>
    <col min="15" max="15" width="4.85546875" style="11" customWidth="1"/>
    <col min="16" max="16" width="5.42578125" style="11" customWidth="1"/>
    <col min="17" max="17" width="6.5703125" style="11" customWidth="1"/>
    <col min="18" max="18" width="6.42578125" style="11" customWidth="1"/>
    <col min="19" max="19" width="6.140625" style="11" customWidth="1"/>
    <col min="20" max="20" width="5.5703125" style="11" customWidth="1"/>
    <col min="21" max="21" width="5" style="11" customWidth="1"/>
    <col min="22" max="22" width="5.85546875" style="11" customWidth="1"/>
    <col min="23" max="23" width="6.140625" style="11" customWidth="1"/>
    <col min="24" max="16384" width="9.140625" style="11"/>
  </cols>
  <sheetData>
    <row r="1" spans="1:23" ht="15" customHeight="1">
      <c r="A1" s="10"/>
      <c r="B1" s="118" t="s">
        <v>191</v>
      </c>
      <c r="C1" s="118"/>
      <c r="D1" s="118"/>
      <c r="E1" s="118"/>
      <c r="F1" s="118"/>
      <c r="G1" s="118"/>
      <c r="H1" s="118"/>
      <c r="I1" s="118"/>
      <c r="J1" s="118"/>
      <c r="K1" s="120" t="s">
        <v>185</v>
      </c>
      <c r="M1" s="10"/>
      <c r="N1" s="118" t="s">
        <v>192</v>
      </c>
      <c r="O1" s="118"/>
      <c r="P1" s="118"/>
      <c r="Q1" s="118"/>
      <c r="R1" s="118"/>
      <c r="S1" s="118"/>
      <c r="T1" s="118"/>
      <c r="U1" s="118"/>
      <c r="V1" s="118"/>
      <c r="W1" s="120" t="s">
        <v>185</v>
      </c>
    </row>
    <row r="2" spans="1:23" ht="83.25" customHeight="1">
      <c r="A2" s="27" t="s">
        <v>0</v>
      </c>
      <c r="B2" s="13" t="s">
        <v>131</v>
      </c>
      <c r="C2" s="119" t="s">
        <v>132</v>
      </c>
      <c r="D2" s="119"/>
      <c r="E2" s="119"/>
      <c r="F2" s="119"/>
      <c r="G2" s="119"/>
      <c r="H2" s="119"/>
      <c r="I2" s="119"/>
      <c r="J2" s="120" t="s">
        <v>22</v>
      </c>
      <c r="K2" s="120"/>
      <c r="M2" s="27" t="s">
        <v>0</v>
      </c>
      <c r="N2" s="13" t="s">
        <v>131</v>
      </c>
      <c r="O2" s="119" t="s">
        <v>132</v>
      </c>
      <c r="P2" s="119"/>
      <c r="Q2" s="119"/>
      <c r="R2" s="119"/>
      <c r="S2" s="119"/>
      <c r="T2" s="119"/>
      <c r="U2" s="119"/>
      <c r="V2" s="120" t="s">
        <v>22</v>
      </c>
      <c r="W2" s="120"/>
    </row>
    <row r="3" spans="1:23" ht="94.5" customHeight="1">
      <c r="A3" s="19"/>
      <c r="B3" s="20"/>
      <c r="C3" s="21" t="s">
        <v>133</v>
      </c>
      <c r="D3" s="21" t="s">
        <v>134</v>
      </c>
      <c r="E3" s="21" t="s">
        <v>136</v>
      </c>
      <c r="F3" s="21" t="s">
        <v>160</v>
      </c>
      <c r="G3" s="21" t="s">
        <v>161</v>
      </c>
      <c r="H3" s="21" t="s">
        <v>162</v>
      </c>
      <c r="I3" s="23" t="s">
        <v>138</v>
      </c>
      <c r="J3" s="120"/>
      <c r="K3" s="120"/>
      <c r="L3" s="22"/>
      <c r="M3" s="19"/>
      <c r="N3" s="20"/>
      <c r="O3" s="21" t="s">
        <v>133</v>
      </c>
      <c r="P3" s="21" t="s">
        <v>134</v>
      </c>
      <c r="Q3" s="21" t="s">
        <v>136</v>
      </c>
      <c r="R3" s="21" t="s">
        <v>160</v>
      </c>
      <c r="S3" s="21" t="s">
        <v>161</v>
      </c>
      <c r="T3" s="21" t="s">
        <v>162</v>
      </c>
      <c r="U3" s="23" t="s">
        <v>138</v>
      </c>
      <c r="V3" s="120"/>
      <c r="W3" s="120"/>
    </row>
    <row r="4" spans="1:23" ht="25.5" customHeight="1">
      <c r="A4" s="10">
        <v>1</v>
      </c>
      <c r="B4" s="1" t="s">
        <v>96</v>
      </c>
      <c r="C4" s="37">
        <v>5</v>
      </c>
      <c r="D4" s="37">
        <v>18</v>
      </c>
      <c r="E4" s="37">
        <v>1</v>
      </c>
      <c r="F4" s="37">
        <v>2</v>
      </c>
      <c r="G4" s="37">
        <f t="shared" ref="G4:G9" si="0">SUM(C4:F4)</f>
        <v>26</v>
      </c>
      <c r="H4" s="37">
        <f>I4-G4</f>
        <v>74</v>
      </c>
      <c r="I4" s="37">
        <f>J4*25</f>
        <v>100</v>
      </c>
      <c r="J4" s="9">
        <v>4</v>
      </c>
      <c r="K4" s="9">
        <v>10</v>
      </c>
      <c r="M4" s="10">
        <v>1</v>
      </c>
      <c r="N4" s="9" t="s">
        <v>107</v>
      </c>
      <c r="O4" s="10">
        <v>15</v>
      </c>
      <c r="P4" s="10">
        <v>45</v>
      </c>
      <c r="Q4" s="10">
        <v>1</v>
      </c>
      <c r="R4" s="10">
        <v>2</v>
      </c>
      <c r="S4" s="10">
        <f>SUM(O4:R4)</f>
        <v>63</v>
      </c>
      <c r="T4" s="10">
        <f>U4-S4</f>
        <v>62</v>
      </c>
      <c r="U4" s="10">
        <f>V4*25</f>
        <v>125</v>
      </c>
      <c r="V4" s="1">
        <v>5</v>
      </c>
      <c r="W4" s="1">
        <v>16</v>
      </c>
    </row>
    <row r="5" spans="1:23" ht="32.25" customHeight="1">
      <c r="A5" s="10">
        <v>2</v>
      </c>
      <c r="B5" s="1" t="s">
        <v>97</v>
      </c>
      <c r="C5" s="37">
        <v>19</v>
      </c>
      <c r="D5" s="37">
        <v>57</v>
      </c>
      <c r="E5" s="37">
        <v>1</v>
      </c>
      <c r="F5" s="37">
        <v>2</v>
      </c>
      <c r="G5" s="37">
        <f t="shared" si="0"/>
        <v>79</v>
      </c>
      <c r="H5" s="37">
        <f t="shared" ref="H5:H8" si="1">I5-G5</f>
        <v>96</v>
      </c>
      <c r="I5" s="37">
        <f t="shared" ref="I5:I8" si="2">J5*25</f>
        <v>175</v>
      </c>
      <c r="J5" s="9">
        <v>7</v>
      </c>
      <c r="K5" s="9">
        <v>20</v>
      </c>
      <c r="M5" s="10">
        <v>2</v>
      </c>
      <c r="N5" s="9" t="s">
        <v>108</v>
      </c>
      <c r="O5" s="10">
        <v>10</v>
      </c>
      <c r="P5" s="10">
        <v>15</v>
      </c>
      <c r="Q5" s="10">
        <v>1</v>
      </c>
      <c r="R5" s="10">
        <v>2</v>
      </c>
      <c r="S5" s="10">
        <f t="shared" ref="S5:S9" si="3">SUM(O5:R5)</f>
        <v>28</v>
      </c>
      <c r="T5" s="10">
        <f t="shared" ref="T5:T8" si="4">U5-S5</f>
        <v>47</v>
      </c>
      <c r="U5" s="10">
        <f t="shared" ref="U5:U9" si="5">V5*25</f>
        <v>75</v>
      </c>
      <c r="V5" s="1">
        <v>3</v>
      </c>
      <c r="W5" s="1">
        <v>6</v>
      </c>
    </row>
    <row r="6" spans="1:23" ht="46.5" customHeight="1">
      <c r="A6" s="10">
        <v>3</v>
      </c>
      <c r="B6" s="1" t="s">
        <v>98</v>
      </c>
      <c r="C6" s="37">
        <v>10</v>
      </c>
      <c r="D6" s="37">
        <v>30</v>
      </c>
      <c r="E6" s="37">
        <v>1</v>
      </c>
      <c r="F6" s="37">
        <v>2</v>
      </c>
      <c r="G6" s="37">
        <f t="shared" si="0"/>
        <v>43</v>
      </c>
      <c r="H6" s="37">
        <f t="shared" si="1"/>
        <v>57</v>
      </c>
      <c r="I6" s="37">
        <f t="shared" si="2"/>
        <v>100</v>
      </c>
      <c r="J6" s="9">
        <v>4</v>
      </c>
      <c r="K6" s="9">
        <v>11</v>
      </c>
      <c r="M6" s="10">
        <v>3</v>
      </c>
      <c r="N6" s="9" t="s">
        <v>194</v>
      </c>
      <c r="O6" s="10">
        <v>10</v>
      </c>
      <c r="P6" s="10">
        <v>30</v>
      </c>
      <c r="Q6" s="10">
        <v>1</v>
      </c>
      <c r="R6" s="10">
        <v>2</v>
      </c>
      <c r="S6" s="10">
        <f t="shared" si="3"/>
        <v>43</v>
      </c>
      <c r="T6" s="10">
        <f t="shared" si="4"/>
        <v>82</v>
      </c>
      <c r="U6" s="10">
        <f t="shared" si="5"/>
        <v>125</v>
      </c>
      <c r="V6" s="1">
        <v>5</v>
      </c>
      <c r="W6" s="1">
        <v>11</v>
      </c>
    </row>
    <row r="7" spans="1:23" ht="27.75" customHeight="1">
      <c r="A7" s="10">
        <v>4</v>
      </c>
      <c r="B7" s="1" t="s">
        <v>99</v>
      </c>
      <c r="C7" s="37">
        <v>10</v>
      </c>
      <c r="D7" s="37">
        <v>30</v>
      </c>
      <c r="E7" s="37">
        <v>1</v>
      </c>
      <c r="F7" s="37">
        <v>2</v>
      </c>
      <c r="G7" s="37">
        <f t="shared" si="0"/>
        <v>43</v>
      </c>
      <c r="H7" s="37">
        <f t="shared" si="1"/>
        <v>57</v>
      </c>
      <c r="I7" s="37">
        <f t="shared" si="2"/>
        <v>100</v>
      </c>
      <c r="J7" s="9">
        <v>4</v>
      </c>
      <c r="K7" s="9">
        <v>11</v>
      </c>
      <c r="M7" s="10">
        <v>4</v>
      </c>
      <c r="N7" s="9" t="s">
        <v>110</v>
      </c>
      <c r="O7" s="10">
        <v>12</v>
      </c>
      <c r="P7" s="10">
        <v>24</v>
      </c>
      <c r="Q7" s="10">
        <v>1</v>
      </c>
      <c r="R7" s="10">
        <v>2</v>
      </c>
      <c r="S7" s="10">
        <f t="shared" si="3"/>
        <v>39</v>
      </c>
      <c r="T7" s="10">
        <f t="shared" si="4"/>
        <v>36</v>
      </c>
      <c r="U7" s="10">
        <f t="shared" si="5"/>
        <v>75</v>
      </c>
      <c r="V7" s="1">
        <v>3</v>
      </c>
      <c r="W7" s="1">
        <v>13</v>
      </c>
    </row>
    <row r="8" spans="1:23" ht="43.5" customHeight="1">
      <c r="A8" s="10">
        <v>5</v>
      </c>
      <c r="B8" s="1" t="s">
        <v>193</v>
      </c>
      <c r="C8" s="37">
        <v>12</v>
      </c>
      <c r="D8" s="37">
        <v>45</v>
      </c>
      <c r="E8" s="37">
        <v>1</v>
      </c>
      <c r="F8" s="37">
        <v>2</v>
      </c>
      <c r="G8" s="37">
        <f t="shared" si="0"/>
        <v>60</v>
      </c>
      <c r="H8" s="37">
        <f t="shared" si="1"/>
        <v>65</v>
      </c>
      <c r="I8" s="37">
        <f t="shared" si="2"/>
        <v>125</v>
      </c>
      <c r="J8" s="9">
        <v>5</v>
      </c>
      <c r="K8" s="9">
        <v>13</v>
      </c>
      <c r="M8" s="10">
        <v>5</v>
      </c>
      <c r="N8" s="9" t="s">
        <v>111</v>
      </c>
      <c r="O8" s="10">
        <v>10</v>
      </c>
      <c r="P8" s="10">
        <v>30</v>
      </c>
      <c r="Q8" s="10">
        <v>1</v>
      </c>
      <c r="R8" s="10">
        <v>2</v>
      </c>
      <c r="S8" s="10">
        <f t="shared" si="3"/>
        <v>43</v>
      </c>
      <c r="T8" s="10">
        <f t="shared" si="4"/>
        <v>57</v>
      </c>
      <c r="U8" s="10">
        <f t="shared" si="5"/>
        <v>100</v>
      </c>
      <c r="V8" s="1">
        <v>4</v>
      </c>
      <c r="W8" s="1">
        <v>11</v>
      </c>
    </row>
    <row r="9" spans="1:23" ht="29.25" customHeight="1">
      <c r="A9" s="10">
        <v>6</v>
      </c>
      <c r="B9" s="1" t="s">
        <v>28</v>
      </c>
      <c r="C9" s="37">
        <v>28</v>
      </c>
      <c r="D9" s="37">
        <v>28</v>
      </c>
      <c r="E9" s="37">
        <v>1</v>
      </c>
      <c r="F9" s="37">
        <v>2</v>
      </c>
      <c r="G9" s="37">
        <f t="shared" si="0"/>
        <v>59</v>
      </c>
      <c r="H9" s="37">
        <f>I9-G9</f>
        <v>91</v>
      </c>
      <c r="I9" s="37">
        <f>J9*25</f>
        <v>150</v>
      </c>
      <c r="J9" s="9">
        <v>6</v>
      </c>
      <c r="K9" s="9">
        <v>15</v>
      </c>
      <c r="M9" s="10">
        <v>6</v>
      </c>
      <c r="N9" s="1" t="s">
        <v>28</v>
      </c>
      <c r="O9" s="10"/>
      <c r="P9" s="10">
        <v>62</v>
      </c>
      <c r="Q9" s="10"/>
      <c r="R9" s="10"/>
      <c r="S9" s="10">
        <f t="shared" si="3"/>
        <v>62</v>
      </c>
      <c r="T9" s="10">
        <f>U9-S9</f>
        <v>188</v>
      </c>
      <c r="U9" s="10">
        <f t="shared" si="5"/>
        <v>250</v>
      </c>
      <c r="V9" s="9">
        <v>10</v>
      </c>
      <c r="W9" s="1">
        <v>23</v>
      </c>
    </row>
    <row r="10" spans="1:23" ht="33" customHeight="1">
      <c r="A10" s="116" t="s">
        <v>138</v>
      </c>
      <c r="B10" s="117"/>
      <c r="C10" s="10">
        <f t="shared" ref="C10:J10" si="6">SUM(C4:C9)</f>
        <v>84</v>
      </c>
      <c r="D10" s="10">
        <f t="shared" si="6"/>
        <v>208</v>
      </c>
      <c r="E10" s="10">
        <f t="shared" si="6"/>
        <v>6</v>
      </c>
      <c r="F10" s="10">
        <f t="shared" si="6"/>
        <v>12</v>
      </c>
      <c r="G10" s="10">
        <f t="shared" ref="G10" si="7">SUM(C10:F10)</f>
        <v>310</v>
      </c>
      <c r="H10" s="10">
        <f t="shared" si="6"/>
        <v>440</v>
      </c>
      <c r="I10" s="10">
        <f t="shared" si="6"/>
        <v>750</v>
      </c>
      <c r="J10" s="10">
        <f t="shared" si="6"/>
        <v>30</v>
      </c>
      <c r="K10" s="1">
        <f>SUM(K4:K9)</f>
        <v>80</v>
      </c>
      <c r="M10" s="116" t="s">
        <v>195</v>
      </c>
      <c r="N10" s="117"/>
      <c r="O10" s="10">
        <f>SUM(O4:O9)</f>
        <v>57</v>
      </c>
      <c r="P10" s="10">
        <f t="shared" ref="P10:W10" si="8">SUM(P4:P9)</f>
        <v>206</v>
      </c>
      <c r="Q10" s="10">
        <f t="shared" si="8"/>
        <v>5</v>
      </c>
      <c r="R10" s="10">
        <f t="shared" si="8"/>
        <v>10</v>
      </c>
      <c r="S10" s="10">
        <f>SUM(O10:R10)</f>
        <v>278</v>
      </c>
      <c r="T10" s="10">
        <f>SUM(T4:T9)</f>
        <v>472</v>
      </c>
      <c r="U10" s="10">
        <f t="shared" si="8"/>
        <v>750</v>
      </c>
      <c r="V10" s="10">
        <f t="shared" si="8"/>
        <v>30</v>
      </c>
      <c r="W10" s="10">
        <f t="shared" si="8"/>
        <v>80</v>
      </c>
    </row>
  </sheetData>
  <mergeCells count="10">
    <mergeCell ref="A10:B10"/>
    <mergeCell ref="M10:N10"/>
    <mergeCell ref="K1:K3"/>
    <mergeCell ref="W1:W3"/>
    <mergeCell ref="B1:J1"/>
    <mergeCell ref="N1:V1"/>
    <mergeCell ref="C2:I2"/>
    <mergeCell ref="J2:J3"/>
    <mergeCell ref="O2:U2"/>
    <mergeCell ref="V2:V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dimension ref="A1:O99"/>
  <sheetViews>
    <sheetView topLeftCell="A79" zoomScale="130" zoomScaleNormal="130" workbookViewId="0">
      <selection activeCell="B26" sqref="B26"/>
    </sheetView>
  </sheetViews>
  <sheetFormatPr defaultRowHeight="15"/>
  <cols>
    <col min="1" max="1" width="4.5703125" style="11" customWidth="1"/>
    <col min="2" max="2" width="26.85546875" style="11" customWidth="1"/>
    <col min="3" max="3" width="6.7109375" style="11" customWidth="1"/>
    <col min="4" max="4" width="6.5703125" style="11" customWidth="1"/>
    <col min="5" max="5" width="6" style="11" customWidth="1"/>
    <col min="6" max="6" width="6.140625" style="11" customWidth="1"/>
    <col min="7" max="7" width="6.28515625" style="11" customWidth="1"/>
    <col min="8" max="10" width="6.140625" style="11" customWidth="1"/>
    <col min="11" max="11" width="6" style="11" customWidth="1"/>
    <col min="12" max="12" width="5.5703125" style="11" customWidth="1"/>
    <col min="13" max="13" width="6.140625" style="11" customWidth="1"/>
    <col min="14" max="14" width="4.85546875" style="11" customWidth="1"/>
    <col min="15" max="15" width="12.85546875" style="11" customWidth="1"/>
    <col min="16" max="16384" width="9.140625" style="11"/>
  </cols>
  <sheetData>
    <row r="1" spans="1:15" ht="31.5" customHeight="1">
      <c r="A1" s="8"/>
      <c r="B1" s="5" t="s">
        <v>196</v>
      </c>
      <c r="C1" s="124" t="s">
        <v>197</v>
      </c>
      <c r="D1" s="124"/>
      <c r="E1" s="124"/>
      <c r="F1" s="124"/>
      <c r="G1" s="124"/>
      <c r="H1" s="124"/>
      <c r="I1" s="124"/>
      <c r="J1" s="124"/>
      <c r="K1" s="124"/>
      <c r="L1" s="124"/>
      <c r="M1" s="125"/>
      <c r="N1" s="125"/>
      <c r="O1" s="126" t="s">
        <v>198</v>
      </c>
    </row>
    <row r="2" spans="1:15" ht="25.5">
      <c r="A2" s="8"/>
      <c r="B2" s="24" t="s">
        <v>199</v>
      </c>
      <c r="C2" s="7" t="s">
        <v>2</v>
      </c>
      <c r="D2" s="7" t="s">
        <v>3</v>
      </c>
      <c r="E2" s="7" t="s">
        <v>4</v>
      </c>
      <c r="F2" s="7" t="s">
        <v>5</v>
      </c>
      <c r="G2" s="7" t="s">
        <v>6</v>
      </c>
      <c r="H2" s="7" t="s">
        <v>7</v>
      </c>
      <c r="I2" s="7" t="s">
        <v>8</v>
      </c>
      <c r="J2" s="7" t="s">
        <v>9</v>
      </c>
      <c r="K2" s="7" t="s">
        <v>10</v>
      </c>
      <c r="L2" s="7" t="s">
        <v>11</v>
      </c>
      <c r="M2" s="7" t="s">
        <v>12</v>
      </c>
      <c r="N2" s="4" t="s">
        <v>13</v>
      </c>
      <c r="O2" s="127"/>
    </row>
    <row r="3" spans="1:15" ht="64.5">
      <c r="A3" s="1">
        <v>1</v>
      </c>
      <c r="B3" s="49" t="s">
        <v>25</v>
      </c>
      <c r="C3" s="50">
        <v>17</v>
      </c>
      <c r="D3" s="50"/>
      <c r="E3" s="50"/>
      <c r="F3" s="50"/>
      <c r="G3" s="50"/>
      <c r="H3" s="50"/>
      <c r="I3" s="50"/>
      <c r="J3" s="50"/>
      <c r="K3" s="50"/>
      <c r="L3" s="50"/>
      <c r="M3" s="50"/>
      <c r="N3" s="50"/>
      <c r="O3" s="50">
        <f>SUM(C3:N3)</f>
        <v>17</v>
      </c>
    </row>
    <row r="4" spans="1:15" ht="26.25" customHeight="1">
      <c r="A4" s="1">
        <v>2</v>
      </c>
      <c r="B4" s="49" t="s">
        <v>495</v>
      </c>
      <c r="C4" s="49">
        <v>4</v>
      </c>
      <c r="D4" s="50"/>
      <c r="E4" s="50"/>
      <c r="F4" s="50"/>
      <c r="G4" s="50"/>
      <c r="H4" s="50"/>
      <c r="I4" s="50"/>
      <c r="J4" s="50"/>
      <c r="K4" s="50"/>
      <c r="L4" s="50"/>
      <c r="M4" s="50"/>
      <c r="N4" s="50"/>
      <c r="O4" s="50">
        <f t="shared" ref="O4:O57" si="0">SUM(C4:N4)</f>
        <v>4</v>
      </c>
    </row>
    <row r="5" spans="1:15" ht="26.25">
      <c r="A5" s="1">
        <v>3</v>
      </c>
      <c r="B5" s="49" t="s">
        <v>30</v>
      </c>
      <c r="C5" s="49">
        <v>3</v>
      </c>
      <c r="D5" s="50"/>
      <c r="E5" s="50"/>
      <c r="F5" s="50"/>
      <c r="G5" s="50"/>
      <c r="H5" s="50"/>
      <c r="I5" s="50"/>
      <c r="J5" s="50"/>
      <c r="K5" s="50"/>
      <c r="L5" s="50"/>
      <c r="M5" s="50"/>
      <c r="N5" s="50"/>
      <c r="O5" s="50">
        <f t="shared" si="0"/>
        <v>3</v>
      </c>
    </row>
    <row r="6" spans="1:15" ht="26.25">
      <c r="A6" s="1">
        <v>5</v>
      </c>
      <c r="B6" s="49" t="s">
        <v>29</v>
      </c>
      <c r="C6" s="49">
        <v>2</v>
      </c>
      <c r="D6" s="50"/>
      <c r="E6" s="50"/>
      <c r="F6" s="50"/>
      <c r="G6" s="50"/>
      <c r="H6" s="50"/>
      <c r="I6" s="50"/>
      <c r="J6" s="50"/>
      <c r="K6" s="50"/>
      <c r="L6" s="50"/>
      <c r="M6" s="50"/>
      <c r="N6" s="50"/>
      <c r="O6" s="50">
        <f t="shared" si="0"/>
        <v>2</v>
      </c>
    </row>
    <row r="7" spans="1:15">
      <c r="A7" s="1">
        <v>6</v>
      </c>
      <c r="B7" s="49" t="s">
        <v>153</v>
      </c>
      <c r="C7" s="49"/>
      <c r="D7" s="50"/>
      <c r="E7" s="50"/>
      <c r="F7" s="50"/>
      <c r="G7" s="50"/>
      <c r="H7" s="50"/>
      <c r="I7" s="50"/>
      <c r="J7" s="50"/>
      <c r="K7" s="50"/>
      <c r="L7" s="50"/>
      <c r="M7" s="50"/>
      <c r="N7" s="50"/>
      <c r="O7" s="50"/>
    </row>
    <row r="8" spans="1:15" ht="64.5">
      <c r="A8" s="1">
        <v>7</v>
      </c>
      <c r="B8" s="49" t="s">
        <v>200</v>
      </c>
      <c r="C8" s="49"/>
      <c r="D8" s="50">
        <v>9</v>
      </c>
      <c r="E8" s="50"/>
      <c r="F8" s="50"/>
      <c r="G8" s="50"/>
      <c r="H8" s="50"/>
      <c r="I8" s="50"/>
      <c r="J8" s="50"/>
      <c r="K8" s="50"/>
      <c r="L8" s="50"/>
      <c r="M8" s="50"/>
      <c r="N8" s="50"/>
      <c r="O8" s="50">
        <f t="shared" si="0"/>
        <v>9</v>
      </c>
    </row>
    <row r="9" spans="1:15" ht="64.5">
      <c r="A9" s="1">
        <v>8</v>
      </c>
      <c r="B9" s="49" t="s">
        <v>201</v>
      </c>
      <c r="C9" s="49"/>
      <c r="D9" s="50">
        <v>5</v>
      </c>
      <c r="E9" s="50"/>
      <c r="F9" s="50"/>
      <c r="G9" s="50"/>
      <c r="H9" s="50"/>
      <c r="I9" s="50"/>
      <c r="J9" s="50"/>
      <c r="K9" s="50"/>
      <c r="L9" s="50"/>
      <c r="M9" s="50"/>
      <c r="N9" s="50"/>
      <c r="O9" s="50">
        <f t="shared" si="0"/>
        <v>5</v>
      </c>
    </row>
    <row r="10" spans="1:15" ht="64.5">
      <c r="A10" s="1">
        <v>9</v>
      </c>
      <c r="B10" s="49" t="s">
        <v>202</v>
      </c>
      <c r="C10" s="49"/>
      <c r="D10" s="50">
        <v>4</v>
      </c>
      <c r="E10" s="50"/>
      <c r="F10" s="50"/>
      <c r="G10" s="50"/>
      <c r="H10" s="50"/>
      <c r="I10" s="50"/>
      <c r="J10" s="50"/>
      <c r="K10" s="50"/>
      <c r="L10" s="50"/>
      <c r="M10" s="50"/>
      <c r="N10" s="50"/>
      <c r="O10" s="50">
        <f t="shared" si="0"/>
        <v>4</v>
      </c>
    </row>
    <row r="11" spans="1:15">
      <c r="A11" s="1"/>
      <c r="B11" s="49" t="s">
        <v>153</v>
      </c>
      <c r="C11" s="49"/>
      <c r="D11" s="50"/>
      <c r="E11" s="50"/>
      <c r="F11" s="50"/>
      <c r="G11" s="50"/>
      <c r="H11" s="50"/>
      <c r="I11" s="50"/>
      <c r="J11" s="50"/>
      <c r="K11" s="50"/>
      <c r="L11" s="50"/>
      <c r="M11" s="50"/>
      <c r="N11" s="50"/>
      <c r="O11" s="50"/>
    </row>
    <row r="12" spans="1:15" ht="51.75">
      <c r="A12" s="1">
        <v>11</v>
      </c>
      <c r="B12" s="49" t="s">
        <v>203</v>
      </c>
      <c r="C12" s="49"/>
      <c r="D12" s="50"/>
      <c r="E12" s="50">
        <v>3</v>
      </c>
      <c r="F12" s="50"/>
      <c r="G12" s="50"/>
      <c r="H12" s="50"/>
      <c r="I12" s="50"/>
      <c r="J12" s="50"/>
      <c r="K12" s="50"/>
      <c r="L12" s="50"/>
      <c r="M12" s="50"/>
      <c r="N12" s="50"/>
      <c r="O12" s="50">
        <f t="shared" si="0"/>
        <v>3</v>
      </c>
    </row>
    <row r="13" spans="1:15" ht="64.5">
      <c r="A13" s="1">
        <v>12</v>
      </c>
      <c r="B13" s="49" t="s">
        <v>204</v>
      </c>
      <c r="C13" s="49"/>
      <c r="D13" s="50"/>
      <c r="E13" s="50">
        <v>3</v>
      </c>
      <c r="F13" s="50"/>
      <c r="G13" s="50"/>
      <c r="H13" s="50"/>
      <c r="I13" s="50"/>
      <c r="J13" s="50"/>
      <c r="K13" s="50"/>
      <c r="L13" s="50"/>
      <c r="M13" s="50"/>
      <c r="N13" s="50"/>
      <c r="O13" s="50">
        <f t="shared" si="0"/>
        <v>3</v>
      </c>
    </row>
    <row r="14" spans="1:15" ht="64.5">
      <c r="A14" s="1">
        <v>13</v>
      </c>
      <c r="B14" s="49" t="s">
        <v>205</v>
      </c>
      <c r="C14" s="49"/>
      <c r="D14" s="50"/>
      <c r="E14" s="50">
        <v>5</v>
      </c>
      <c r="F14" s="50"/>
      <c r="G14" s="50"/>
      <c r="H14" s="50"/>
      <c r="I14" s="50"/>
      <c r="J14" s="50"/>
      <c r="K14" s="50"/>
      <c r="L14" s="50"/>
      <c r="M14" s="50"/>
      <c r="N14" s="50"/>
      <c r="O14" s="50">
        <f t="shared" si="0"/>
        <v>5</v>
      </c>
    </row>
    <row r="15" spans="1:15" ht="64.5">
      <c r="A15" s="1">
        <v>14</v>
      </c>
      <c r="B15" s="49" t="s">
        <v>206</v>
      </c>
      <c r="C15" s="49"/>
      <c r="D15" s="50"/>
      <c r="E15" s="50">
        <v>8</v>
      </c>
      <c r="F15" s="50"/>
      <c r="G15" s="50"/>
      <c r="H15" s="50"/>
      <c r="I15" s="50"/>
      <c r="J15" s="50"/>
      <c r="K15" s="50"/>
      <c r="L15" s="50"/>
      <c r="M15" s="50"/>
      <c r="N15" s="50"/>
      <c r="O15" s="50">
        <f t="shared" si="0"/>
        <v>8</v>
      </c>
    </row>
    <row r="16" spans="1:15">
      <c r="A16" s="1"/>
      <c r="B16" s="49" t="s">
        <v>153</v>
      </c>
      <c r="C16" s="49"/>
      <c r="D16" s="50"/>
      <c r="E16" s="50"/>
      <c r="F16" s="50"/>
      <c r="G16" s="50"/>
      <c r="H16" s="50"/>
      <c r="I16" s="50"/>
      <c r="J16" s="50"/>
      <c r="K16" s="50"/>
      <c r="L16" s="50"/>
      <c r="M16" s="50"/>
      <c r="N16" s="50"/>
      <c r="O16" s="50"/>
    </row>
    <row r="17" spans="1:15" ht="51.75">
      <c r="A17" s="1">
        <v>17</v>
      </c>
      <c r="B17" s="49" t="s">
        <v>207</v>
      </c>
      <c r="C17" s="49"/>
      <c r="D17" s="50"/>
      <c r="E17" s="50"/>
      <c r="F17" s="51">
        <v>16</v>
      </c>
      <c r="G17" s="50"/>
      <c r="H17" s="50"/>
      <c r="I17" s="50"/>
      <c r="J17" s="50"/>
      <c r="K17" s="50"/>
      <c r="L17" s="50"/>
      <c r="M17" s="50"/>
      <c r="N17" s="50"/>
      <c r="O17" s="50">
        <v>16</v>
      </c>
    </row>
    <row r="18" spans="1:15">
      <c r="A18" s="1"/>
      <c r="B18" s="1" t="s">
        <v>153</v>
      </c>
      <c r="C18" s="1"/>
      <c r="D18" s="10"/>
      <c r="E18" s="10"/>
      <c r="F18" s="10"/>
      <c r="G18" s="10"/>
      <c r="H18" s="10"/>
      <c r="I18" s="10"/>
      <c r="J18" s="10"/>
      <c r="K18" s="10"/>
      <c r="L18" s="10"/>
      <c r="M18" s="10"/>
      <c r="N18" s="10"/>
      <c r="O18" s="10"/>
    </row>
    <row r="19" spans="1:15" ht="26.25">
      <c r="A19" s="1"/>
      <c r="B19" s="32" t="s">
        <v>208</v>
      </c>
      <c r="C19" s="1"/>
      <c r="D19" s="10"/>
      <c r="E19" s="10"/>
      <c r="F19" s="10"/>
      <c r="G19" s="10"/>
      <c r="H19" s="10"/>
      <c r="I19" s="10"/>
      <c r="J19" s="10"/>
      <c r="K19" s="10"/>
      <c r="L19" s="10"/>
      <c r="M19" s="10"/>
      <c r="N19" s="10"/>
      <c r="O19" s="10"/>
    </row>
    <row r="20" spans="1:15">
      <c r="A20" s="1">
        <v>41</v>
      </c>
      <c r="B20" s="47" t="s">
        <v>505</v>
      </c>
      <c r="C20" s="47"/>
      <c r="D20" s="48"/>
      <c r="E20" s="48"/>
      <c r="F20" s="48"/>
      <c r="G20" s="48"/>
      <c r="H20" s="48"/>
      <c r="I20" s="48">
        <v>12</v>
      </c>
      <c r="J20" s="48"/>
      <c r="K20" s="48"/>
      <c r="L20" s="48"/>
      <c r="M20" s="48"/>
      <c r="N20" s="48"/>
      <c r="O20" s="48">
        <f t="shared" si="0"/>
        <v>12</v>
      </c>
    </row>
    <row r="21" spans="1:15">
      <c r="A21" s="1">
        <v>42</v>
      </c>
      <c r="B21" s="47" t="s">
        <v>71</v>
      </c>
      <c r="C21" s="47"/>
      <c r="D21" s="48"/>
      <c r="E21" s="48"/>
      <c r="F21" s="48"/>
      <c r="G21" s="48"/>
      <c r="H21" s="48"/>
      <c r="I21" s="48">
        <v>6</v>
      </c>
      <c r="J21" s="48"/>
      <c r="K21" s="48"/>
      <c r="L21" s="48"/>
      <c r="M21" s="48"/>
      <c r="N21" s="48"/>
      <c r="O21" s="48">
        <f t="shared" si="0"/>
        <v>6</v>
      </c>
    </row>
    <row r="22" spans="1:15">
      <c r="A22" s="1">
        <v>43</v>
      </c>
      <c r="B22" s="47" t="s">
        <v>73</v>
      </c>
      <c r="C22" s="47"/>
      <c r="D22" s="48"/>
      <c r="E22" s="48"/>
      <c r="F22" s="48"/>
      <c r="G22" s="48"/>
      <c r="H22" s="48"/>
      <c r="I22" s="48">
        <v>4</v>
      </c>
      <c r="J22" s="48"/>
      <c r="K22" s="48"/>
      <c r="L22" s="48"/>
      <c r="M22" s="48"/>
      <c r="N22" s="48"/>
      <c r="O22" s="48">
        <f t="shared" si="0"/>
        <v>4</v>
      </c>
    </row>
    <row r="23" spans="1:15">
      <c r="A23" s="1">
        <v>44</v>
      </c>
      <c r="B23" s="47" t="s">
        <v>209</v>
      </c>
      <c r="C23" s="47"/>
      <c r="D23" s="48"/>
      <c r="E23" s="48"/>
      <c r="F23" s="48"/>
      <c r="G23" s="48"/>
      <c r="H23" s="48"/>
      <c r="I23" s="48">
        <v>4</v>
      </c>
      <c r="J23" s="48"/>
      <c r="K23" s="48"/>
      <c r="L23" s="48"/>
      <c r="M23" s="48"/>
      <c r="N23" s="48"/>
      <c r="O23" s="48">
        <f t="shared" si="0"/>
        <v>4</v>
      </c>
    </row>
    <row r="24" spans="1:15">
      <c r="A24" s="1">
        <v>45</v>
      </c>
      <c r="B24" s="47" t="s">
        <v>506</v>
      </c>
      <c r="C24" s="47"/>
      <c r="D24" s="48"/>
      <c r="E24" s="48"/>
      <c r="F24" s="48"/>
      <c r="G24" s="48"/>
      <c r="H24" s="48"/>
      <c r="I24" s="48"/>
      <c r="J24" s="48">
        <v>15</v>
      </c>
      <c r="K24" s="48"/>
      <c r="L24" s="48"/>
      <c r="M24" s="48"/>
      <c r="N24" s="48"/>
      <c r="O24" s="48">
        <f t="shared" si="0"/>
        <v>15</v>
      </c>
    </row>
    <row r="25" spans="1:15">
      <c r="A25" s="1">
        <v>46</v>
      </c>
      <c r="B25" s="47" t="s">
        <v>80</v>
      </c>
      <c r="C25" s="47"/>
      <c r="D25" s="48"/>
      <c r="E25" s="48"/>
      <c r="F25" s="48"/>
      <c r="G25" s="48"/>
      <c r="H25" s="48"/>
      <c r="I25" s="48"/>
      <c r="J25" s="48">
        <v>6</v>
      </c>
      <c r="K25" s="48"/>
      <c r="L25" s="48"/>
      <c r="M25" s="48"/>
      <c r="N25" s="48"/>
      <c r="O25" s="48">
        <f t="shared" si="0"/>
        <v>6</v>
      </c>
    </row>
    <row r="26" spans="1:15">
      <c r="A26" s="1">
        <v>47</v>
      </c>
      <c r="B26" s="47" t="s">
        <v>81</v>
      </c>
      <c r="C26" s="47"/>
      <c r="D26" s="48"/>
      <c r="E26" s="48"/>
      <c r="F26" s="48"/>
      <c r="G26" s="48"/>
      <c r="H26" s="48"/>
      <c r="I26" s="48"/>
      <c r="J26" s="48">
        <v>5</v>
      </c>
      <c r="K26" s="48"/>
      <c r="L26" s="48"/>
      <c r="M26" s="48"/>
      <c r="N26" s="48"/>
      <c r="O26" s="48">
        <f t="shared" si="0"/>
        <v>5</v>
      </c>
    </row>
    <row r="27" spans="1:15" ht="26.25">
      <c r="A27" s="1">
        <v>48</v>
      </c>
      <c r="B27" s="47" t="s">
        <v>210</v>
      </c>
      <c r="C27" s="47"/>
      <c r="D27" s="48"/>
      <c r="E27" s="48"/>
      <c r="F27" s="48"/>
      <c r="G27" s="48"/>
      <c r="H27" s="48"/>
      <c r="I27" s="48"/>
      <c r="J27" s="48">
        <v>4</v>
      </c>
      <c r="K27" s="48"/>
      <c r="L27" s="48"/>
      <c r="M27" s="48"/>
      <c r="N27" s="48"/>
      <c r="O27" s="48">
        <v>4</v>
      </c>
    </row>
    <row r="28" spans="1:15">
      <c r="A28" s="1">
        <v>49</v>
      </c>
      <c r="B28" s="47" t="s">
        <v>83</v>
      </c>
      <c r="C28" s="47"/>
      <c r="D28" s="48"/>
      <c r="E28" s="48"/>
      <c r="F28" s="48"/>
      <c r="G28" s="48"/>
      <c r="H28" s="48"/>
      <c r="I28" s="48"/>
      <c r="J28" s="48"/>
      <c r="K28" s="48">
        <v>8</v>
      </c>
      <c r="L28" s="48"/>
      <c r="M28" s="48"/>
      <c r="N28" s="48"/>
      <c r="O28" s="48">
        <f t="shared" si="0"/>
        <v>8</v>
      </c>
    </row>
    <row r="29" spans="1:15">
      <c r="A29" s="1">
        <v>50</v>
      </c>
      <c r="B29" s="47" t="s">
        <v>84</v>
      </c>
      <c r="C29" s="47"/>
      <c r="D29" s="48"/>
      <c r="E29" s="48"/>
      <c r="F29" s="48"/>
      <c r="G29" s="48"/>
      <c r="H29" s="48"/>
      <c r="I29" s="48"/>
      <c r="J29" s="48"/>
      <c r="K29" s="48">
        <v>4</v>
      </c>
      <c r="L29" s="48"/>
      <c r="M29" s="48"/>
      <c r="N29" s="48"/>
      <c r="O29" s="48">
        <f t="shared" si="0"/>
        <v>4</v>
      </c>
    </row>
    <row r="30" spans="1:15">
      <c r="A30" s="1">
        <v>51</v>
      </c>
      <c r="B30" s="47" t="s">
        <v>85</v>
      </c>
      <c r="C30" s="48"/>
      <c r="D30" s="48"/>
      <c r="E30" s="48"/>
      <c r="F30" s="48"/>
      <c r="G30" s="48"/>
      <c r="H30" s="48"/>
      <c r="I30" s="48"/>
      <c r="J30" s="48"/>
      <c r="K30" s="48">
        <v>5</v>
      </c>
      <c r="L30" s="48"/>
      <c r="M30" s="48"/>
      <c r="N30" s="48"/>
      <c r="O30" s="48">
        <f t="shared" si="0"/>
        <v>5</v>
      </c>
    </row>
    <row r="31" spans="1:15">
      <c r="A31" s="1">
        <v>52</v>
      </c>
      <c r="B31" s="47" t="s">
        <v>86</v>
      </c>
      <c r="C31" s="48"/>
      <c r="D31" s="48"/>
      <c r="E31" s="48"/>
      <c r="F31" s="48"/>
      <c r="G31" s="48"/>
      <c r="H31" s="48"/>
      <c r="I31" s="48"/>
      <c r="J31" s="48"/>
      <c r="K31" s="48">
        <v>4</v>
      </c>
      <c r="L31" s="48"/>
      <c r="M31" s="48"/>
      <c r="N31" s="48"/>
      <c r="O31" s="48">
        <f t="shared" si="0"/>
        <v>4</v>
      </c>
    </row>
    <row r="32" spans="1:15">
      <c r="A32" s="1">
        <v>53</v>
      </c>
      <c r="B32" s="47" t="s">
        <v>87</v>
      </c>
      <c r="C32" s="48"/>
      <c r="D32" s="48"/>
      <c r="E32" s="48"/>
      <c r="F32" s="48"/>
      <c r="G32" s="48"/>
      <c r="H32" s="48"/>
      <c r="I32" s="48"/>
      <c r="J32" s="48"/>
      <c r="K32" s="48">
        <v>6</v>
      </c>
      <c r="L32" s="48"/>
      <c r="M32" s="48"/>
      <c r="N32" s="48"/>
      <c r="O32" s="48">
        <f t="shared" si="0"/>
        <v>6</v>
      </c>
    </row>
    <row r="33" spans="1:15">
      <c r="A33" s="1">
        <v>54</v>
      </c>
      <c r="B33" s="47" t="s">
        <v>90</v>
      </c>
      <c r="C33" s="48"/>
      <c r="D33" s="48"/>
      <c r="E33" s="48"/>
      <c r="F33" s="48"/>
      <c r="G33" s="48"/>
      <c r="H33" s="48"/>
      <c r="I33" s="48"/>
      <c r="J33" s="48"/>
      <c r="K33" s="48"/>
      <c r="L33" s="48">
        <v>7</v>
      </c>
      <c r="M33" s="48"/>
      <c r="N33" s="48"/>
      <c r="O33" s="48">
        <f t="shared" si="0"/>
        <v>7</v>
      </c>
    </row>
    <row r="34" spans="1:15">
      <c r="A34" s="1">
        <v>55</v>
      </c>
      <c r="B34" s="47" t="s">
        <v>91</v>
      </c>
      <c r="C34" s="48"/>
      <c r="D34" s="48"/>
      <c r="E34" s="48"/>
      <c r="F34" s="48"/>
      <c r="G34" s="48"/>
      <c r="H34" s="48"/>
      <c r="I34" s="48"/>
      <c r="J34" s="48"/>
      <c r="K34" s="48"/>
      <c r="L34" s="48">
        <v>3</v>
      </c>
      <c r="M34" s="48"/>
      <c r="N34" s="48"/>
      <c r="O34" s="48">
        <f t="shared" si="0"/>
        <v>3</v>
      </c>
    </row>
    <row r="35" spans="1:15">
      <c r="A35" s="1">
        <v>56</v>
      </c>
      <c r="B35" s="47" t="s">
        <v>92</v>
      </c>
      <c r="C35" s="48"/>
      <c r="D35" s="48"/>
      <c r="E35" s="48"/>
      <c r="F35" s="48"/>
      <c r="G35" s="48"/>
      <c r="H35" s="48"/>
      <c r="I35" s="48"/>
      <c r="J35" s="48"/>
      <c r="K35" s="48"/>
      <c r="L35" s="48">
        <v>7</v>
      </c>
      <c r="M35" s="48"/>
      <c r="N35" s="48"/>
      <c r="O35" s="48">
        <f t="shared" si="0"/>
        <v>7</v>
      </c>
    </row>
    <row r="36" spans="1:15">
      <c r="A36" s="1">
        <v>57</v>
      </c>
      <c r="B36" s="47" t="s">
        <v>190</v>
      </c>
      <c r="C36" s="48"/>
      <c r="D36" s="48"/>
      <c r="E36" s="48"/>
      <c r="F36" s="48"/>
      <c r="G36" s="48"/>
      <c r="H36" s="48"/>
      <c r="I36" s="48"/>
      <c r="J36" s="48"/>
      <c r="K36" s="48"/>
      <c r="L36" s="48">
        <v>5</v>
      </c>
      <c r="M36" s="48"/>
      <c r="N36" s="48"/>
      <c r="O36" s="48">
        <f t="shared" si="0"/>
        <v>5</v>
      </c>
    </row>
    <row r="37" spans="1:15">
      <c r="A37" s="1">
        <v>58</v>
      </c>
      <c r="B37" s="47" t="s">
        <v>94</v>
      </c>
      <c r="C37" s="48"/>
      <c r="D37" s="48"/>
      <c r="E37" s="48"/>
      <c r="F37" s="48"/>
      <c r="G37" s="48"/>
      <c r="H37" s="48"/>
      <c r="I37" s="48"/>
      <c r="J37" s="48"/>
      <c r="K37" s="48"/>
      <c r="L37" s="48">
        <v>8</v>
      </c>
      <c r="M37" s="48"/>
      <c r="N37" s="48"/>
      <c r="O37" s="48">
        <f t="shared" si="0"/>
        <v>8</v>
      </c>
    </row>
    <row r="38" spans="1:15">
      <c r="A38" s="1">
        <v>59</v>
      </c>
      <c r="B38" s="47" t="s">
        <v>96</v>
      </c>
      <c r="C38" s="48"/>
      <c r="D38" s="48"/>
      <c r="E38" s="48"/>
      <c r="F38" s="48"/>
      <c r="G38" s="48"/>
      <c r="H38" s="48"/>
      <c r="I38" s="48"/>
      <c r="J38" s="48"/>
      <c r="K38" s="48"/>
      <c r="L38" s="48"/>
      <c r="M38" s="48">
        <v>4</v>
      </c>
      <c r="N38" s="48"/>
      <c r="O38" s="48">
        <f t="shared" si="0"/>
        <v>4</v>
      </c>
    </row>
    <row r="39" spans="1:15">
      <c r="A39" s="1">
        <v>60</v>
      </c>
      <c r="B39" s="47" t="s">
        <v>97</v>
      </c>
      <c r="C39" s="48"/>
      <c r="D39" s="48"/>
      <c r="E39" s="48"/>
      <c r="F39" s="48"/>
      <c r="G39" s="48"/>
      <c r="H39" s="48"/>
      <c r="I39" s="48"/>
      <c r="J39" s="48"/>
      <c r="K39" s="48"/>
      <c r="L39" s="48"/>
      <c r="M39" s="48">
        <v>7</v>
      </c>
      <c r="N39" s="48"/>
      <c r="O39" s="48">
        <f t="shared" si="0"/>
        <v>7</v>
      </c>
    </row>
    <row r="40" spans="1:15">
      <c r="A40" s="1">
        <v>61</v>
      </c>
      <c r="B40" s="47" t="s">
        <v>98</v>
      </c>
      <c r="C40" s="48"/>
      <c r="D40" s="48"/>
      <c r="E40" s="48"/>
      <c r="F40" s="48"/>
      <c r="G40" s="48"/>
      <c r="H40" s="48"/>
      <c r="I40" s="48"/>
      <c r="J40" s="48"/>
      <c r="K40" s="48"/>
      <c r="L40" s="48"/>
      <c r="M40" s="48">
        <v>4</v>
      </c>
      <c r="N40" s="48"/>
      <c r="O40" s="48">
        <f t="shared" si="0"/>
        <v>4</v>
      </c>
    </row>
    <row r="41" spans="1:15">
      <c r="A41" s="1">
        <v>62</v>
      </c>
      <c r="B41" s="47" t="s">
        <v>99</v>
      </c>
      <c r="C41" s="48"/>
      <c r="D41" s="48"/>
      <c r="E41" s="48"/>
      <c r="F41" s="48"/>
      <c r="G41" s="48"/>
      <c r="H41" s="48"/>
      <c r="I41" s="48"/>
      <c r="J41" s="48"/>
      <c r="K41" s="48"/>
      <c r="L41" s="48"/>
      <c r="M41" s="48">
        <v>4</v>
      </c>
      <c r="N41" s="48"/>
      <c r="O41" s="48">
        <f t="shared" si="0"/>
        <v>4</v>
      </c>
    </row>
    <row r="42" spans="1:15">
      <c r="A42" s="1">
        <v>63</v>
      </c>
      <c r="B42" s="47" t="s">
        <v>193</v>
      </c>
      <c r="C42" s="48"/>
      <c r="D42" s="48"/>
      <c r="E42" s="48"/>
      <c r="F42" s="48"/>
      <c r="G42" s="48"/>
      <c r="H42" s="48"/>
      <c r="I42" s="48"/>
      <c r="J42" s="48"/>
      <c r="K42" s="48"/>
      <c r="L42" s="48"/>
      <c r="M42" s="48">
        <v>5</v>
      </c>
      <c r="N42" s="48"/>
      <c r="O42" s="48">
        <f t="shared" si="0"/>
        <v>5</v>
      </c>
    </row>
    <row r="43" spans="1:15">
      <c r="A43" s="1">
        <v>64</v>
      </c>
      <c r="B43" s="47" t="s">
        <v>107</v>
      </c>
      <c r="C43" s="48"/>
      <c r="D43" s="48"/>
      <c r="E43" s="48"/>
      <c r="F43" s="48"/>
      <c r="G43" s="48"/>
      <c r="H43" s="48"/>
      <c r="I43" s="48"/>
      <c r="J43" s="48"/>
      <c r="K43" s="48"/>
      <c r="L43" s="48"/>
      <c r="M43" s="48"/>
      <c r="N43" s="48">
        <v>5</v>
      </c>
      <c r="O43" s="48">
        <f t="shared" si="0"/>
        <v>5</v>
      </c>
    </row>
    <row r="44" spans="1:15">
      <c r="A44" s="1">
        <v>65</v>
      </c>
      <c r="B44" s="47" t="s">
        <v>108</v>
      </c>
      <c r="C44" s="48"/>
      <c r="D44" s="48"/>
      <c r="E44" s="48"/>
      <c r="F44" s="48"/>
      <c r="G44" s="48"/>
      <c r="H44" s="48"/>
      <c r="I44" s="48"/>
      <c r="J44" s="48"/>
      <c r="K44" s="48"/>
      <c r="L44" s="48"/>
      <c r="M44" s="48"/>
      <c r="N44" s="48">
        <v>3</v>
      </c>
      <c r="O44" s="48">
        <f t="shared" si="0"/>
        <v>3</v>
      </c>
    </row>
    <row r="45" spans="1:15">
      <c r="A45" s="1">
        <v>66</v>
      </c>
      <c r="B45" s="47" t="s">
        <v>194</v>
      </c>
      <c r="C45" s="48"/>
      <c r="D45" s="48"/>
      <c r="E45" s="48"/>
      <c r="F45" s="48"/>
      <c r="G45" s="48"/>
      <c r="H45" s="48"/>
      <c r="I45" s="48"/>
      <c r="J45" s="48"/>
      <c r="K45" s="48"/>
      <c r="L45" s="48"/>
      <c r="M45" s="48"/>
      <c r="N45" s="48">
        <v>5</v>
      </c>
      <c r="O45" s="48">
        <f t="shared" si="0"/>
        <v>5</v>
      </c>
    </row>
    <row r="46" spans="1:15">
      <c r="A46" s="1">
        <v>67</v>
      </c>
      <c r="B46" s="47" t="s">
        <v>110</v>
      </c>
      <c r="C46" s="48"/>
      <c r="D46" s="48"/>
      <c r="E46" s="48"/>
      <c r="F46" s="48"/>
      <c r="G46" s="48"/>
      <c r="H46" s="48"/>
      <c r="I46" s="48"/>
      <c r="J46" s="48"/>
      <c r="K46" s="48"/>
      <c r="L46" s="48"/>
      <c r="M46" s="48"/>
      <c r="N46" s="48">
        <v>3</v>
      </c>
      <c r="O46" s="48">
        <f t="shared" si="0"/>
        <v>3</v>
      </c>
    </row>
    <row r="47" spans="1:15" ht="26.25">
      <c r="A47" s="1">
        <v>68</v>
      </c>
      <c r="B47" s="47" t="s">
        <v>111</v>
      </c>
      <c r="C47" s="48"/>
      <c r="D47" s="48"/>
      <c r="E47" s="48"/>
      <c r="F47" s="48"/>
      <c r="G47" s="48"/>
      <c r="H47" s="48"/>
      <c r="I47" s="48"/>
      <c r="J47" s="48"/>
      <c r="K47" s="48"/>
      <c r="L47" s="48"/>
      <c r="M47" s="48"/>
      <c r="N47" s="48">
        <v>4</v>
      </c>
      <c r="O47" s="48">
        <f t="shared" si="0"/>
        <v>4</v>
      </c>
    </row>
    <row r="48" spans="1:15">
      <c r="A48" s="1"/>
      <c r="B48" s="6" t="s">
        <v>211</v>
      </c>
      <c r="C48" s="10"/>
      <c r="D48" s="10"/>
      <c r="E48" s="10"/>
      <c r="F48" s="10"/>
      <c r="G48" s="10"/>
      <c r="H48" s="33"/>
      <c r="I48" s="10"/>
      <c r="J48" s="10"/>
      <c r="K48" s="10"/>
      <c r="L48" s="10"/>
      <c r="M48" s="10"/>
      <c r="N48" s="10"/>
      <c r="O48" s="10"/>
    </row>
    <row r="49" spans="1:15">
      <c r="A49" s="1">
        <v>69</v>
      </c>
      <c r="B49" s="45" t="s">
        <v>36</v>
      </c>
      <c r="C49" s="46"/>
      <c r="D49" s="46">
        <v>4</v>
      </c>
      <c r="E49" s="46"/>
      <c r="F49" s="46"/>
      <c r="G49" s="46"/>
      <c r="H49" s="46"/>
      <c r="I49" s="46"/>
      <c r="J49" s="46"/>
      <c r="K49" s="46"/>
      <c r="L49" s="46"/>
      <c r="M49" s="46"/>
      <c r="N49" s="46"/>
      <c r="O49" s="46">
        <f t="shared" si="0"/>
        <v>4</v>
      </c>
    </row>
    <row r="50" spans="1:15">
      <c r="A50" s="1">
        <v>70</v>
      </c>
      <c r="B50" s="45" t="s">
        <v>41</v>
      </c>
      <c r="C50" s="46"/>
      <c r="D50" s="46"/>
      <c r="E50" s="46">
        <v>3</v>
      </c>
      <c r="F50" s="46"/>
      <c r="G50" s="46"/>
      <c r="H50" s="46"/>
      <c r="I50" s="46"/>
      <c r="J50" s="46"/>
      <c r="K50" s="46"/>
      <c r="L50" s="46"/>
      <c r="M50" s="46"/>
      <c r="N50" s="46"/>
      <c r="O50" s="46">
        <f t="shared" si="0"/>
        <v>3</v>
      </c>
    </row>
    <row r="51" spans="1:15">
      <c r="A51" s="1">
        <v>71</v>
      </c>
      <c r="B51" s="45" t="s">
        <v>42</v>
      </c>
      <c r="C51" s="46"/>
      <c r="D51" s="46"/>
      <c r="E51" s="46">
        <v>4</v>
      </c>
      <c r="F51" s="46"/>
      <c r="G51" s="46"/>
      <c r="H51" s="46"/>
      <c r="I51" s="46"/>
      <c r="J51" s="46"/>
      <c r="K51" s="46"/>
      <c r="L51" s="46"/>
      <c r="M51" s="46"/>
      <c r="N51" s="46"/>
      <c r="O51" s="46">
        <f t="shared" si="0"/>
        <v>4</v>
      </c>
    </row>
    <row r="52" spans="1:15">
      <c r="A52" s="1">
        <v>72</v>
      </c>
      <c r="B52" s="45" t="s">
        <v>45</v>
      </c>
      <c r="C52" s="46"/>
      <c r="D52" s="46"/>
      <c r="E52" s="46"/>
      <c r="F52" s="46">
        <v>3</v>
      </c>
      <c r="G52" s="46"/>
      <c r="H52" s="46"/>
      <c r="I52" s="46"/>
      <c r="J52" s="46"/>
      <c r="K52" s="46"/>
      <c r="L52" s="46"/>
      <c r="M52" s="46"/>
      <c r="N52" s="46"/>
      <c r="O52" s="46">
        <f t="shared" si="0"/>
        <v>3</v>
      </c>
    </row>
    <row r="53" spans="1:15">
      <c r="A53" s="1">
        <v>73</v>
      </c>
      <c r="B53" s="45" t="s">
        <v>46</v>
      </c>
      <c r="C53" s="46"/>
      <c r="D53" s="46"/>
      <c r="E53" s="46"/>
      <c r="F53" s="46">
        <v>4</v>
      </c>
      <c r="G53" s="46"/>
      <c r="H53" s="46"/>
      <c r="I53" s="46"/>
      <c r="J53" s="46"/>
      <c r="K53" s="46"/>
      <c r="L53" s="46"/>
      <c r="M53" s="46"/>
      <c r="N53" s="46"/>
      <c r="O53" s="46">
        <f t="shared" si="0"/>
        <v>4</v>
      </c>
    </row>
    <row r="54" spans="1:15">
      <c r="A54" s="1">
        <v>74</v>
      </c>
      <c r="B54" s="45" t="s">
        <v>55</v>
      </c>
      <c r="C54" s="46"/>
      <c r="D54" s="46"/>
      <c r="E54" s="46"/>
      <c r="F54" s="46"/>
      <c r="G54" s="46">
        <v>4</v>
      </c>
      <c r="H54" s="46"/>
      <c r="I54" s="46"/>
      <c r="J54" s="46"/>
      <c r="K54" s="46"/>
      <c r="L54" s="46"/>
      <c r="M54" s="46"/>
      <c r="N54" s="46"/>
      <c r="O54" s="46">
        <f t="shared" si="0"/>
        <v>4</v>
      </c>
    </row>
    <row r="55" spans="1:15">
      <c r="A55" s="1">
        <v>75</v>
      </c>
      <c r="B55" s="45" t="s">
        <v>56</v>
      </c>
      <c r="C55" s="46"/>
      <c r="D55" s="46"/>
      <c r="E55" s="46"/>
      <c r="F55" s="46"/>
      <c r="G55" s="46">
        <v>2</v>
      </c>
      <c r="H55" s="46"/>
      <c r="I55" s="46"/>
      <c r="J55" s="46"/>
      <c r="K55" s="46"/>
      <c r="L55" s="46"/>
      <c r="M55" s="46"/>
      <c r="N55" s="46"/>
      <c r="O55" s="46">
        <f t="shared" si="0"/>
        <v>2</v>
      </c>
    </row>
    <row r="56" spans="1:15" ht="26.25">
      <c r="A56" s="1">
        <v>76</v>
      </c>
      <c r="B56" s="45" t="s">
        <v>47</v>
      </c>
      <c r="C56" s="46"/>
      <c r="D56" s="46"/>
      <c r="E56" s="46"/>
      <c r="F56" s="46">
        <v>2</v>
      </c>
      <c r="G56" s="46"/>
      <c r="H56" s="46"/>
      <c r="I56" s="46"/>
      <c r="J56" s="46"/>
      <c r="K56" s="46"/>
      <c r="L56" s="46"/>
      <c r="M56" s="46"/>
      <c r="N56" s="46"/>
      <c r="O56" s="46">
        <f t="shared" si="0"/>
        <v>2</v>
      </c>
    </row>
    <row r="57" spans="1:15">
      <c r="A57" s="1">
        <v>77</v>
      </c>
      <c r="B57" s="45" t="s">
        <v>72</v>
      </c>
      <c r="C57" s="46"/>
      <c r="D57" s="46"/>
      <c r="E57" s="46"/>
      <c r="F57" s="46"/>
      <c r="G57" s="46"/>
      <c r="H57" s="46"/>
      <c r="I57" s="46">
        <v>4</v>
      </c>
      <c r="J57" s="46"/>
      <c r="K57" s="46"/>
      <c r="L57" s="46"/>
      <c r="M57" s="46"/>
      <c r="N57" s="46"/>
      <c r="O57" s="46">
        <f t="shared" si="0"/>
        <v>4</v>
      </c>
    </row>
    <row r="58" spans="1:15" ht="26.25">
      <c r="A58" s="1"/>
      <c r="B58" s="6" t="s">
        <v>212</v>
      </c>
      <c r="C58" s="10"/>
      <c r="D58" s="10"/>
      <c r="E58" s="10"/>
      <c r="F58" s="10"/>
      <c r="G58" s="10"/>
      <c r="H58" s="33"/>
      <c r="I58" s="10"/>
      <c r="J58" s="10"/>
      <c r="K58" s="10"/>
      <c r="L58" s="10"/>
      <c r="M58" s="10"/>
      <c r="N58" s="10"/>
      <c r="O58" s="10"/>
    </row>
    <row r="59" spans="1:15" ht="51.75">
      <c r="A59" s="1">
        <v>78</v>
      </c>
      <c r="B59" s="42" t="s">
        <v>213</v>
      </c>
      <c r="C59" s="42"/>
      <c r="D59" s="43"/>
      <c r="E59" s="43"/>
      <c r="F59" s="43"/>
      <c r="G59" s="43"/>
      <c r="H59" s="43">
        <v>3</v>
      </c>
      <c r="I59" s="43"/>
      <c r="J59" s="43"/>
      <c r="K59" s="43"/>
      <c r="L59" s="43"/>
      <c r="M59" s="43"/>
      <c r="N59" s="43"/>
      <c r="O59" s="43">
        <f t="shared" ref="O59" si="1">SUM(C59:N59)</f>
        <v>3</v>
      </c>
    </row>
    <row r="60" spans="1:15" ht="51.75">
      <c r="A60" s="1">
        <v>79</v>
      </c>
      <c r="B60" s="42" t="s">
        <v>214</v>
      </c>
      <c r="C60" s="42"/>
      <c r="D60" s="43"/>
      <c r="E60" s="43"/>
      <c r="F60" s="43"/>
      <c r="G60" s="43"/>
      <c r="H60" s="43">
        <v>3</v>
      </c>
      <c r="I60" s="43"/>
      <c r="J60" s="43"/>
      <c r="K60" s="43"/>
      <c r="L60" s="43"/>
      <c r="M60" s="43"/>
      <c r="N60" s="43"/>
      <c r="O60" s="43">
        <v>3</v>
      </c>
    </row>
    <row r="61" spans="1:15" ht="51.75">
      <c r="A61" s="1">
        <v>80</v>
      </c>
      <c r="B61" s="42" t="s">
        <v>215</v>
      </c>
      <c r="C61" s="42"/>
      <c r="D61" s="43"/>
      <c r="E61" s="43"/>
      <c r="F61" s="43"/>
      <c r="G61" s="43"/>
      <c r="H61" s="43">
        <v>2</v>
      </c>
      <c r="I61" s="43"/>
      <c r="J61" s="43"/>
      <c r="K61" s="43"/>
      <c r="L61" s="43"/>
      <c r="M61" s="43"/>
      <c r="N61" s="43"/>
      <c r="O61" s="43">
        <v>2</v>
      </c>
    </row>
    <row r="62" spans="1:15" ht="51.75">
      <c r="A62" s="1">
        <v>81</v>
      </c>
      <c r="B62" s="42" t="s">
        <v>216</v>
      </c>
      <c r="C62" s="42"/>
      <c r="D62" s="43"/>
      <c r="E62" s="43"/>
      <c r="F62" s="43"/>
      <c r="G62" s="43"/>
      <c r="H62" s="43">
        <v>2</v>
      </c>
      <c r="I62" s="43"/>
      <c r="J62" s="43"/>
      <c r="K62" s="43"/>
      <c r="L62" s="43"/>
      <c r="M62" s="43"/>
      <c r="N62" s="43"/>
      <c r="O62" s="43">
        <v>2</v>
      </c>
    </row>
    <row r="63" spans="1:15" ht="51.75">
      <c r="A63" s="1">
        <v>82</v>
      </c>
      <c r="B63" s="42" t="s">
        <v>217</v>
      </c>
      <c r="C63" s="42"/>
      <c r="D63" s="43"/>
      <c r="E63" s="43"/>
      <c r="F63" s="43"/>
      <c r="G63" s="43"/>
      <c r="H63" s="43">
        <v>2</v>
      </c>
      <c r="I63" s="43"/>
      <c r="J63" s="43"/>
      <c r="K63" s="43"/>
      <c r="L63" s="43"/>
      <c r="M63" s="43"/>
      <c r="N63" s="43"/>
      <c r="O63" s="43">
        <v>2</v>
      </c>
    </row>
    <row r="64" spans="1:15" ht="51.75">
      <c r="A64" s="1">
        <v>83</v>
      </c>
      <c r="B64" s="42" t="s">
        <v>218</v>
      </c>
      <c r="C64" s="42"/>
      <c r="D64" s="43"/>
      <c r="E64" s="43"/>
      <c r="F64" s="43"/>
      <c r="G64" s="43"/>
      <c r="H64" s="43">
        <v>3</v>
      </c>
      <c r="I64" s="43"/>
      <c r="J64" s="43"/>
      <c r="K64" s="43"/>
      <c r="L64" s="43"/>
      <c r="M64" s="43"/>
      <c r="N64" s="43"/>
      <c r="O64" s="43">
        <v>3</v>
      </c>
    </row>
    <row r="65" spans="1:15" ht="51.75">
      <c r="A65" s="1">
        <v>84</v>
      </c>
      <c r="B65" s="42" t="s">
        <v>219</v>
      </c>
      <c r="C65" s="42"/>
      <c r="D65" s="43"/>
      <c r="E65" s="43"/>
      <c r="F65" s="43"/>
      <c r="G65" s="43"/>
      <c r="H65" s="43">
        <v>4</v>
      </c>
      <c r="I65" s="43"/>
      <c r="J65" s="43"/>
      <c r="K65" s="43"/>
      <c r="L65" s="43"/>
      <c r="M65" s="43"/>
      <c r="N65" s="43"/>
      <c r="O65" s="43">
        <v>4</v>
      </c>
    </row>
    <row r="66" spans="1:15" ht="51.75">
      <c r="A66" s="1"/>
      <c r="B66" s="42" t="s">
        <v>220</v>
      </c>
      <c r="C66" s="42"/>
      <c r="D66" s="43"/>
      <c r="E66" s="43"/>
      <c r="F66" s="43"/>
      <c r="G66" s="43"/>
      <c r="H66" s="43">
        <v>5</v>
      </c>
      <c r="I66" s="43"/>
      <c r="J66" s="43"/>
      <c r="K66" s="43"/>
      <c r="L66" s="43"/>
      <c r="M66" s="43"/>
      <c r="N66" s="43"/>
      <c r="O66" s="43">
        <v>5</v>
      </c>
    </row>
    <row r="67" spans="1:15" ht="64.5">
      <c r="A67" s="1">
        <v>64</v>
      </c>
      <c r="B67" s="42" t="s">
        <v>221</v>
      </c>
      <c r="C67" s="42"/>
      <c r="D67" s="43"/>
      <c r="E67" s="43"/>
      <c r="F67" s="43"/>
      <c r="G67" s="43"/>
      <c r="H67" s="43">
        <v>2</v>
      </c>
      <c r="I67" s="43"/>
      <c r="J67" s="43"/>
      <c r="K67" s="43"/>
      <c r="L67" s="43"/>
      <c r="M67" s="43"/>
      <c r="N67" s="43"/>
      <c r="O67" s="43">
        <v>2</v>
      </c>
    </row>
    <row r="68" spans="1:15" ht="26.25">
      <c r="A68" s="1">
        <v>67</v>
      </c>
      <c r="B68" s="42" t="s">
        <v>69</v>
      </c>
      <c r="C68" s="42"/>
      <c r="D68" s="43"/>
      <c r="E68" s="43"/>
      <c r="F68" s="43"/>
      <c r="G68" s="43">
        <v>4</v>
      </c>
      <c r="H68" s="43"/>
      <c r="I68" s="43"/>
      <c r="J68" s="43"/>
      <c r="K68" s="43"/>
      <c r="L68" s="43"/>
      <c r="M68" s="43"/>
      <c r="N68" s="43"/>
      <c r="O68" s="43">
        <v>4</v>
      </c>
    </row>
    <row r="69" spans="1:15">
      <c r="A69" s="1">
        <v>68</v>
      </c>
      <c r="B69" s="42" t="s">
        <v>170</v>
      </c>
      <c r="C69" s="42"/>
      <c r="D69" s="43"/>
      <c r="E69" s="43"/>
      <c r="F69" s="43"/>
      <c r="G69" s="43">
        <v>7</v>
      </c>
      <c r="H69" s="43"/>
      <c r="I69" s="43"/>
      <c r="J69" s="43"/>
      <c r="K69" s="43"/>
      <c r="L69" s="43"/>
      <c r="M69" s="43"/>
      <c r="N69" s="43"/>
      <c r="O69" s="43">
        <v>7</v>
      </c>
    </row>
    <row r="70" spans="1:15">
      <c r="A70" s="1"/>
      <c r="B70" s="42" t="s">
        <v>171</v>
      </c>
      <c r="C70" s="42"/>
      <c r="D70" s="43"/>
      <c r="E70" s="43"/>
      <c r="F70" s="43"/>
      <c r="G70" s="44">
        <v>4</v>
      </c>
      <c r="H70" s="43"/>
      <c r="I70" s="43"/>
      <c r="J70" s="43"/>
      <c r="K70" s="43"/>
      <c r="L70" s="43"/>
      <c r="M70" s="43"/>
      <c r="N70" s="43"/>
      <c r="O70" s="43">
        <v>4</v>
      </c>
    </row>
    <row r="71" spans="1:15" ht="26.25">
      <c r="A71" s="1">
        <v>69</v>
      </c>
      <c r="B71" s="42" t="s">
        <v>68</v>
      </c>
      <c r="C71" s="42"/>
      <c r="D71" s="43"/>
      <c r="E71" s="43"/>
      <c r="F71" s="43"/>
      <c r="G71" s="43"/>
      <c r="H71" s="43">
        <v>4</v>
      </c>
      <c r="I71" s="43"/>
      <c r="J71" s="43"/>
      <c r="K71" s="43"/>
      <c r="L71" s="43"/>
      <c r="M71" s="43"/>
      <c r="N71" s="43"/>
      <c r="O71" s="43">
        <v>4</v>
      </c>
    </row>
    <row r="72" spans="1:15">
      <c r="A72" s="1">
        <v>70</v>
      </c>
      <c r="B72" s="42" t="s">
        <v>172</v>
      </c>
      <c r="C72" s="43"/>
      <c r="D72" s="43"/>
      <c r="E72" s="43"/>
      <c r="F72" s="43"/>
      <c r="G72" s="43">
        <v>6</v>
      </c>
      <c r="H72" s="43"/>
      <c r="I72" s="43"/>
      <c r="J72" s="43"/>
      <c r="K72" s="43"/>
      <c r="L72" s="43"/>
      <c r="M72" s="43"/>
      <c r="N72" s="43"/>
      <c r="O72" s="43">
        <v>6</v>
      </c>
    </row>
    <row r="73" spans="1:15" ht="26.25">
      <c r="A73" s="1">
        <v>71</v>
      </c>
      <c r="B73" s="6" t="s">
        <v>222</v>
      </c>
      <c r="C73" s="10"/>
      <c r="D73" s="10"/>
      <c r="E73" s="10"/>
      <c r="F73" s="10"/>
      <c r="G73" s="10"/>
      <c r="H73" s="33"/>
      <c r="I73" s="10"/>
      <c r="J73" s="10"/>
      <c r="K73" s="10"/>
      <c r="L73" s="10"/>
      <c r="M73" s="10"/>
      <c r="N73" s="10"/>
      <c r="O73" s="10"/>
    </row>
    <row r="74" spans="1:15">
      <c r="A74" s="1"/>
      <c r="B74" s="34" t="s">
        <v>35</v>
      </c>
      <c r="C74" s="35"/>
      <c r="D74" s="35">
        <v>5</v>
      </c>
      <c r="E74" s="35"/>
      <c r="F74" s="35"/>
      <c r="G74" s="35"/>
      <c r="H74" s="35"/>
      <c r="I74" s="35"/>
      <c r="J74" s="35"/>
      <c r="K74" s="35"/>
      <c r="L74" s="35"/>
      <c r="M74" s="35"/>
      <c r="N74" s="35"/>
      <c r="O74" s="35">
        <f t="shared" ref="O74:O76" si="2">SUM(C74:N74)</f>
        <v>5</v>
      </c>
    </row>
    <row r="75" spans="1:15">
      <c r="A75" s="1">
        <v>72</v>
      </c>
      <c r="B75" s="34" t="s">
        <v>44</v>
      </c>
      <c r="C75" s="35"/>
      <c r="D75" s="35"/>
      <c r="E75" s="35"/>
      <c r="F75" s="35">
        <v>5</v>
      </c>
      <c r="G75" s="35"/>
      <c r="H75" s="35"/>
      <c r="I75" s="35"/>
      <c r="J75" s="35"/>
      <c r="K75" s="35"/>
      <c r="L75" s="35"/>
      <c r="M75" s="35"/>
      <c r="N75" s="35"/>
      <c r="O75" s="35">
        <v>5</v>
      </c>
    </row>
    <row r="76" spans="1:15">
      <c r="A76" s="1">
        <v>73</v>
      </c>
      <c r="B76" s="34" t="s">
        <v>77</v>
      </c>
      <c r="C76" s="35"/>
      <c r="D76" s="35"/>
      <c r="E76" s="35"/>
      <c r="F76" s="35"/>
      <c r="G76" s="35">
        <v>3</v>
      </c>
      <c r="H76" s="35"/>
      <c r="I76" s="35"/>
      <c r="J76" s="35"/>
      <c r="K76" s="35"/>
      <c r="L76" s="35"/>
      <c r="M76" s="35"/>
      <c r="N76" s="35"/>
      <c r="O76" s="35">
        <f t="shared" si="2"/>
        <v>3</v>
      </c>
    </row>
    <row r="77" spans="1:15">
      <c r="A77" s="1"/>
      <c r="B77" s="34"/>
      <c r="C77" s="35"/>
      <c r="D77" s="35"/>
      <c r="E77" s="35"/>
      <c r="F77" s="35"/>
      <c r="G77" s="35"/>
      <c r="H77" s="35"/>
      <c r="I77" s="35"/>
      <c r="J77" s="35"/>
      <c r="K77" s="35"/>
      <c r="L77" s="35"/>
      <c r="M77" s="35"/>
      <c r="N77" s="35"/>
      <c r="O77" s="35">
        <f>SUM(O3:O76)</f>
        <v>330</v>
      </c>
    </row>
    <row r="78" spans="1:15">
      <c r="A78" s="1">
        <v>74</v>
      </c>
      <c r="B78" s="6" t="s">
        <v>223</v>
      </c>
      <c r="C78" s="10"/>
      <c r="D78" s="10"/>
      <c r="E78" s="10"/>
      <c r="F78" s="10"/>
      <c r="G78" s="10"/>
      <c r="H78" s="33"/>
      <c r="I78" s="10"/>
      <c r="J78" s="10"/>
      <c r="K78" s="10"/>
      <c r="L78" s="10"/>
      <c r="M78" s="10"/>
      <c r="N78" s="10"/>
      <c r="O78" s="10"/>
    </row>
    <row r="79" spans="1:15">
      <c r="A79" s="1">
        <v>75</v>
      </c>
      <c r="B79" s="1" t="s">
        <v>118</v>
      </c>
      <c r="D79" s="10">
        <v>3</v>
      </c>
      <c r="E79" s="10"/>
      <c r="F79" s="10"/>
      <c r="G79" s="10"/>
      <c r="H79" s="33"/>
      <c r="I79" s="10"/>
      <c r="J79" s="10"/>
      <c r="K79" s="10"/>
      <c r="L79" s="10"/>
      <c r="M79" s="10"/>
      <c r="N79" s="10"/>
      <c r="O79" s="10"/>
    </row>
    <row r="80" spans="1:15">
      <c r="A80" s="1">
        <v>76</v>
      </c>
      <c r="B80" s="81" t="s">
        <v>120</v>
      </c>
      <c r="D80" s="10">
        <v>3</v>
      </c>
      <c r="E80" s="10"/>
      <c r="F80" s="10"/>
      <c r="G80" s="10"/>
      <c r="H80" s="33"/>
      <c r="I80" s="10"/>
      <c r="J80" s="10"/>
      <c r="K80" s="10"/>
      <c r="L80" s="10"/>
      <c r="M80" s="10"/>
      <c r="N80" s="10"/>
      <c r="O80" s="10"/>
    </row>
    <row r="81" spans="1:15">
      <c r="A81" s="1">
        <v>4</v>
      </c>
      <c r="B81" s="10" t="s">
        <v>152</v>
      </c>
      <c r="C81" s="10">
        <v>4</v>
      </c>
      <c r="D81" s="10"/>
      <c r="E81" s="10">
        <v>4</v>
      </c>
      <c r="F81" s="10"/>
      <c r="G81" s="10"/>
      <c r="H81" s="10"/>
      <c r="I81" s="10"/>
      <c r="J81" s="10"/>
      <c r="K81" s="10"/>
      <c r="L81" s="10"/>
      <c r="M81" s="10"/>
      <c r="N81" s="10"/>
      <c r="O81" s="10"/>
    </row>
    <row r="82" spans="1:15">
      <c r="A82" s="1">
        <v>77</v>
      </c>
      <c r="B82" s="10" t="s">
        <v>119</v>
      </c>
      <c r="C82" s="10">
        <v>4</v>
      </c>
      <c r="D82" s="10"/>
      <c r="E82" s="10">
        <v>4</v>
      </c>
      <c r="F82" s="10"/>
      <c r="G82" s="10"/>
      <c r="H82" s="10"/>
      <c r="I82" s="10"/>
      <c r="J82" s="10"/>
      <c r="K82" s="10"/>
      <c r="L82" s="10"/>
      <c r="M82" s="10"/>
      <c r="N82" s="10"/>
      <c r="O82" s="10"/>
    </row>
    <row r="83" spans="1:15">
      <c r="A83" s="1">
        <v>78</v>
      </c>
      <c r="B83" s="10" t="s">
        <v>121</v>
      </c>
      <c r="C83" s="10">
        <v>4</v>
      </c>
      <c r="D83" s="10"/>
      <c r="E83" s="10">
        <v>4</v>
      </c>
      <c r="F83" s="10"/>
      <c r="G83" s="10"/>
      <c r="H83" s="10"/>
      <c r="I83" s="10"/>
      <c r="J83" s="10"/>
      <c r="K83" s="10"/>
      <c r="L83" s="10"/>
      <c r="M83" s="10"/>
      <c r="N83" s="10"/>
      <c r="O83" s="10"/>
    </row>
    <row r="84" spans="1:15">
      <c r="A84" s="1">
        <v>82</v>
      </c>
      <c r="B84" s="1" t="s">
        <v>224</v>
      </c>
      <c r="C84" s="10"/>
      <c r="D84" s="10"/>
      <c r="E84" s="10"/>
      <c r="F84" s="10"/>
      <c r="G84" s="10"/>
      <c r="H84" s="33"/>
      <c r="I84" s="10"/>
      <c r="J84" s="10"/>
      <c r="K84" s="10"/>
      <c r="L84" s="10"/>
      <c r="M84" s="10">
        <v>6</v>
      </c>
      <c r="N84" s="10"/>
      <c r="O84" s="10"/>
    </row>
    <row r="85" spans="1:15" ht="15.75">
      <c r="A85" s="1">
        <v>83</v>
      </c>
      <c r="B85" s="2" t="s">
        <v>123</v>
      </c>
      <c r="C85" s="10"/>
      <c r="D85" s="10"/>
      <c r="E85" s="10"/>
      <c r="F85" s="10"/>
      <c r="G85" s="10"/>
      <c r="H85" s="33"/>
      <c r="I85" s="10"/>
      <c r="J85" s="10"/>
      <c r="K85" s="10"/>
      <c r="L85" s="10"/>
      <c r="M85" s="10">
        <v>6</v>
      </c>
      <c r="N85" s="10"/>
      <c r="O85" s="10"/>
    </row>
    <row r="86" spans="1:15" ht="15.75">
      <c r="A86" s="1">
        <v>85</v>
      </c>
      <c r="B86" s="2" t="s">
        <v>124</v>
      </c>
      <c r="C86" s="10"/>
      <c r="D86" s="10"/>
      <c r="E86" s="10"/>
      <c r="F86" s="10"/>
      <c r="G86" s="10"/>
      <c r="H86" s="33"/>
      <c r="I86" s="10"/>
      <c r="J86" s="10"/>
      <c r="K86" s="10"/>
      <c r="L86" s="10"/>
      <c r="M86" s="10">
        <v>6</v>
      </c>
      <c r="N86" s="10"/>
      <c r="O86" s="10"/>
    </row>
    <row r="87" spans="1:15" ht="15.75">
      <c r="A87" s="1">
        <v>86</v>
      </c>
      <c r="B87" s="2" t="s">
        <v>125</v>
      </c>
      <c r="C87" s="10"/>
      <c r="D87" s="10"/>
      <c r="E87" s="10"/>
      <c r="F87" s="10"/>
      <c r="G87" s="10"/>
      <c r="H87" s="33"/>
      <c r="I87" s="10"/>
      <c r="J87" s="10"/>
      <c r="K87" s="10">
        <v>3</v>
      </c>
      <c r="L87" s="10"/>
      <c r="M87" s="10"/>
      <c r="N87" s="10"/>
      <c r="O87" s="10"/>
    </row>
    <row r="88" spans="1:15" ht="15.75">
      <c r="A88" s="1"/>
      <c r="B88" s="2" t="s">
        <v>126</v>
      </c>
      <c r="C88" s="10"/>
      <c r="D88" s="10"/>
      <c r="E88" s="10"/>
      <c r="F88" s="10"/>
      <c r="G88" s="10"/>
      <c r="H88" s="33"/>
      <c r="I88" s="10"/>
      <c r="J88" s="10"/>
      <c r="K88" s="10">
        <v>3</v>
      </c>
      <c r="L88" s="10"/>
      <c r="M88" s="10"/>
      <c r="N88" s="10"/>
      <c r="O88" s="10"/>
    </row>
    <row r="89" spans="1:15">
      <c r="A89" s="1"/>
      <c r="B89" s="1" t="s">
        <v>127</v>
      </c>
      <c r="C89" s="10"/>
      <c r="D89" s="10"/>
      <c r="E89" s="10"/>
      <c r="F89" s="10"/>
      <c r="G89" s="10"/>
      <c r="H89" s="33"/>
      <c r="I89" s="10"/>
      <c r="J89" s="10"/>
      <c r="K89" s="10"/>
      <c r="L89" s="10"/>
      <c r="M89" s="10"/>
      <c r="N89" s="10">
        <v>10</v>
      </c>
      <c r="O89" s="10"/>
    </row>
    <row r="90" spans="1:15">
      <c r="A90" s="1"/>
      <c r="B90" s="1" t="s">
        <v>225</v>
      </c>
      <c r="C90" s="10"/>
      <c r="D90" s="10"/>
      <c r="E90" s="10"/>
      <c r="F90" s="10"/>
      <c r="G90" s="10"/>
      <c r="H90" s="33"/>
      <c r="I90" s="10"/>
      <c r="J90" s="10"/>
      <c r="K90" s="10"/>
      <c r="L90" s="10"/>
      <c r="M90" s="10"/>
      <c r="N90" s="10">
        <v>10</v>
      </c>
      <c r="O90" s="10"/>
    </row>
    <row r="91" spans="1:15">
      <c r="A91" s="1"/>
      <c r="B91" s="1"/>
      <c r="C91" s="10"/>
      <c r="D91" s="10"/>
      <c r="E91" s="10"/>
      <c r="F91" s="10"/>
      <c r="G91" s="10"/>
      <c r="H91" s="33"/>
      <c r="I91" s="10"/>
      <c r="J91" s="10"/>
      <c r="K91" s="10"/>
      <c r="L91" s="10"/>
      <c r="M91" s="10"/>
      <c r="N91" s="10"/>
      <c r="O91" s="10">
        <v>62</v>
      </c>
    </row>
    <row r="92" spans="1:15">
      <c r="A92" s="1"/>
      <c r="B92" s="1"/>
      <c r="C92" s="10"/>
      <c r="D92" s="10"/>
      <c r="E92" s="10"/>
      <c r="F92" s="10"/>
      <c r="G92" s="10"/>
      <c r="H92" s="33"/>
      <c r="I92" s="10"/>
      <c r="J92" s="10"/>
      <c r="K92" s="10"/>
      <c r="L92" s="10"/>
      <c r="M92" s="10"/>
      <c r="N92" s="10"/>
      <c r="O92" s="10"/>
    </row>
    <row r="93" spans="1:15" ht="15.75">
      <c r="A93" s="1"/>
      <c r="B93" s="2"/>
      <c r="C93" s="10"/>
      <c r="D93" s="10"/>
      <c r="E93" s="10"/>
      <c r="F93" s="10"/>
      <c r="G93" s="10"/>
      <c r="H93" s="33"/>
      <c r="I93" s="10"/>
      <c r="J93" s="10"/>
      <c r="K93" s="10"/>
      <c r="L93" s="10"/>
      <c r="M93" s="10"/>
      <c r="N93" s="10"/>
      <c r="O93" s="10"/>
    </row>
    <row r="94" spans="1:15" ht="15.75">
      <c r="A94" s="1"/>
      <c r="B94" s="3"/>
      <c r="C94" s="10"/>
      <c r="D94" s="10"/>
      <c r="E94" s="10"/>
      <c r="F94" s="10"/>
      <c r="G94" s="10"/>
      <c r="H94" s="33"/>
      <c r="I94" s="10"/>
      <c r="J94" s="10"/>
      <c r="K94" s="10"/>
      <c r="L94" s="10"/>
      <c r="M94" s="10"/>
      <c r="N94" s="10"/>
      <c r="O94" s="10"/>
    </row>
    <row r="95" spans="1:15" ht="15.75">
      <c r="A95" s="1"/>
      <c r="B95" s="2"/>
      <c r="C95" s="10"/>
      <c r="D95" s="10"/>
      <c r="E95" s="10"/>
      <c r="F95" s="10"/>
      <c r="G95" s="10"/>
      <c r="H95" s="10"/>
      <c r="I95" s="10"/>
      <c r="J95" s="10"/>
      <c r="K95" s="10"/>
      <c r="L95" s="10"/>
      <c r="M95" s="10"/>
      <c r="N95" s="10"/>
      <c r="O95" s="10"/>
    </row>
    <row r="96" spans="1:15" ht="15.75">
      <c r="A96" s="1"/>
      <c r="B96" s="2"/>
      <c r="C96" s="10"/>
      <c r="D96" s="10"/>
      <c r="E96" s="10"/>
      <c r="F96" s="10"/>
      <c r="G96" s="10"/>
      <c r="H96" s="10"/>
      <c r="I96" s="10"/>
      <c r="J96" s="10"/>
      <c r="K96" s="10"/>
      <c r="L96" s="10"/>
      <c r="M96" s="10"/>
      <c r="N96" s="10"/>
      <c r="O96" s="10"/>
    </row>
    <row r="97" spans="2:15" ht="15.75">
      <c r="B97" s="2"/>
      <c r="C97" s="10"/>
      <c r="D97" s="10"/>
      <c r="E97" s="10"/>
      <c r="F97" s="10"/>
      <c r="G97" s="10"/>
      <c r="H97" s="10"/>
      <c r="I97" s="10"/>
      <c r="J97" s="10"/>
      <c r="K97" s="10"/>
      <c r="L97" s="10"/>
      <c r="M97" s="10"/>
      <c r="N97" s="10"/>
      <c r="O97" s="10"/>
    </row>
    <row r="98" spans="2:15">
      <c r="B98" s="1"/>
      <c r="C98" s="10"/>
      <c r="D98" s="10"/>
      <c r="E98" s="10"/>
      <c r="F98" s="10"/>
      <c r="G98" s="10"/>
      <c r="H98" s="10"/>
      <c r="I98" s="10"/>
      <c r="J98" s="10"/>
      <c r="K98" s="10"/>
      <c r="L98" s="10"/>
      <c r="M98" s="10"/>
      <c r="N98" s="10"/>
      <c r="O98" s="10"/>
    </row>
    <row r="99" spans="2:15">
      <c r="B99" s="1"/>
      <c r="C99" s="10"/>
      <c r="D99" s="10"/>
      <c r="E99" s="10"/>
      <c r="F99" s="10"/>
      <c r="G99" s="10"/>
      <c r="H99" s="10"/>
      <c r="I99" s="10"/>
      <c r="J99" s="10"/>
      <c r="K99" s="10"/>
      <c r="L99" s="10"/>
      <c r="M99" s="10"/>
      <c r="N99" s="10"/>
      <c r="O99" s="10"/>
    </row>
  </sheetData>
  <mergeCells count="2">
    <mergeCell ref="C1:N1"/>
    <mergeCell ref="O1:O2"/>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dimension ref="A1:O91"/>
  <sheetViews>
    <sheetView topLeftCell="A3" workbookViewId="0">
      <pane ySplit="1" topLeftCell="A94" activePane="bottomLeft" state="frozen"/>
      <selection activeCell="A3" sqref="A3"/>
      <selection pane="bottomLeft" activeCell="B57" sqref="B57"/>
    </sheetView>
  </sheetViews>
  <sheetFormatPr defaultRowHeight="15"/>
  <cols>
    <col min="1" max="1" width="6.5703125" style="58" customWidth="1"/>
    <col min="2" max="2" width="39" style="11" customWidth="1"/>
    <col min="3" max="3" width="10.7109375" style="11" customWidth="1"/>
    <col min="4" max="4" width="11.5703125" style="11" customWidth="1"/>
    <col min="5" max="5" width="11.42578125" style="11" customWidth="1"/>
    <col min="6" max="13" width="9.140625" style="11"/>
    <col min="14" max="14" width="13" style="11" customWidth="1"/>
    <col min="15" max="16384" width="9.140625" style="11"/>
  </cols>
  <sheetData>
    <row r="1" spans="1:15" ht="24.75" hidden="1" customHeight="1">
      <c r="B1" s="128" t="s">
        <v>16</v>
      </c>
      <c r="C1" s="128"/>
      <c r="D1" s="128"/>
      <c r="E1" s="128"/>
      <c r="F1" s="128"/>
      <c r="G1" s="128"/>
      <c r="H1" s="128"/>
      <c r="I1" s="128"/>
      <c r="J1" s="128"/>
      <c r="K1" s="128"/>
      <c r="L1" s="128"/>
      <c r="M1" s="128"/>
      <c r="N1" s="128"/>
      <c r="O1" s="128"/>
    </row>
    <row r="2" spans="1:15" ht="24.75" hidden="1" customHeight="1">
      <c r="A2" s="129" t="s">
        <v>0</v>
      </c>
      <c r="B2" s="5" t="s">
        <v>1</v>
      </c>
      <c r="C2" s="130" t="s">
        <v>14</v>
      </c>
      <c r="D2" s="131"/>
      <c r="E2" s="131"/>
      <c r="F2" s="131"/>
      <c r="G2" s="131"/>
      <c r="H2" s="131"/>
      <c r="I2" s="131"/>
      <c r="J2" s="131"/>
      <c r="K2" s="131"/>
      <c r="L2" s="131"/>
      <c r="M2" s="131"/>
      <c r="N2" s="131"/>
      <c r="O2" s="131"/>
    </row>
    <row r="3" spans="1:15" ht="186" customHeight="1">
      <c r="A3" s="129"/>
      <c r="B3" s="24" t="s">
        <v>199</v>
      </c>
      <c r="C3" s="76" t="s">
        <v>226</v>
      </c>
      <c r="D3" s="76" t="s">
        <v>227</v>
      </c>
      <c r="E3" s="76" t="s">
        <v>232</v>
      </c>
      <c r="F3" s="76" t="s">
        <v>228</v>
      </c>
      <c r="G3" s="76" t="s">
        <v>229</v>
      </c>
      <c r="H3" s="76" t="s">
        <v>230</v>
      </c>
      <c r="I3" s="76" t="s">
        <v>231</v>
      </c>
      <c r="J3" s="76" t="s">
        <v>233</v>
      </c>
      <c r="K3" s="76" t="s">
        <v>234</v>
      </c>
      <c r="L3" s="76" t="s">
        <v>235</v>
      </c>
      <c r="M3" s="76" t="s">
        <v>236</v>
      </c>
      <c r="N3" s="76" t="s">
        <v>237</v>
      </c>
      <c r="O3" s="76" t="s">
        <v>238</v>
      </c>
    </row>
    <row r="4" spans="1:15" ht="63.75" customHeight="1">
      <c r="A4" s="75"/>
      <c r="B4" s="49" t="s">
        <v>25</v>
      </c>
      <c r="C4" s="60">
        <v>1</v>
      </c>
      <c r="D4" s="60">
        <v>1</v>
      </c>
      <c r="E4" s="60"/>
      <c r="F4" s="60">
        <v>1</v>
      </c>
      <c r="G4" s="60"/>
      <c r="H4" s="60"/>
      <c r="I4" s="60"/>
      <c r="J4" s="60"/>
      <c r="K4" s="60"/>
      <c r="L4" s="60"/>
      <c r="M4" s="60"/>
      <c r="N4" s="60"/>
      <c r="O4" s="60">
        <v>1</v>
      </c>
    </row>
    <row r="5" spans="1:15" ht="27.75" customHeight="1">
      <c r="A5" s="9">
        <v>2</v>
      </c>
      <c r="B5" s="49" t="s">
        <v>495</v>
      </c>
      <c r="C5" s="60">
        <v>1</v>
      </c>
      <c r="D5" s="60">
        <v>1</v>
      </c>
      <c r="E5" s="60">
        <v>1</v>
      </c>
      <c r="F5" s="60"/>
      <c r="G5" s="60">
        <v>1</v>
      </c>
      <c r="H5" s="60"/>
      <c r="I5" s="60"/>
      <c r="J5" s="60"/>
      <c r="K5" s="60"/>
      <c r="L5" s="60"/>
      <c r="M5" s="60"/>
      <c r="N5" s="60"/>
      <c r="O5" s="60">
        <v>1</v>
      </c>
    </row>
    <row r="6" spans="1:15">
      <c r="A6" s="9">
        <v>3</v>
      </c>
      <c r="B6" s="49" t="s">
        <v>30</v>
      </c>
      <c r="C6" s="60">
        <v>1</v>
      </c>
      <c r="D6" s="60">
        <v>1</v>
      </c>
      <c r="E6" s="60"/>
      <c r="F6" s="60">
        <v>1</v>
      </c>
      <c r="G6" s="60"/>
      <c r="H6" s="60"/>
      <c r="I6" s="60"/>
      <c r="J6" s="60"/>
      <c r="K6" s="60">
        <v>1</v>
      </c>
      <c r="L6" s="60">
        <v>2</v>
      </c>
      <c r="M6" s="60"/>
      <c r="N6" s="60">
        <v>1</v>
      </c>
      <c r="O6" s="60">
        <v>1</v>
      </c>
    </row>
    <row r="7" spans="1:15" ht="26.25">
      <c r="A7" s="9">
        <v>5</v>
      </c>
      <c r="B7" s="49" t="s">
        <v>29</v>
      </c>
      <c r="C7" s="60">
        <v>1</v>
      </c>
      <c r="D7" s="60">
        <v>1</v>
      </c>
      <c r="E7" s="60">
        <v>1</v>
      </c>
      <c r="F7" s="60"/>
      <c r="G7" s="60">
        <v>1</v>
      </c>
      <c r="H7" s="60">
        <v>1</v>
      </c>
      <c r="I7" s="60">
        <v>1</v>
      </c>
      <c r="J7" s="60">
        <v>1</v>
      </c>
      <c r="K7" s="60"/>
      <c r="L7" s="60"/>
      <c r="M7" s="60"/>
      <c r="N7" s="60">
        <v>1</v>
      </c>
      <c r="O7" s="60">
        <v>1</v>
      </c>
    </row>
    <row r="8" spans="1:15">
      <c r="A8" s="9">
        <v>6</v>
      </c>
      <c r="B8" s="49" t="s">
        <v>153</v>
      </c>
      <c r="C8" s="60"/>
      <c r="D8" s="60"/>
      <c r="E8" s="60"/>
      <c r="F8" s="60"/>
      <c r="G8" s="60"/>
      <c r="H8" s="60"/>
      <c r="I8" s="60"/>
      <c r="J8" s="60"/>
      <c r="K8" s="60"/>
      <c r="L8" s="60"/>
      <c r="M8" s="60"/>
      <c r="N8" s="60"/>
      <c r="O8" s="60"/>
    </row>
    <row r="9" spans="1:15" ht="39">
      <c r="A9" s="9">
        <v>6</v>
      </c>
      <c r="B9" s="49" t="s">
        <v>200</v>
      </c>
      <c r="C9" s="60">
        <v>1</v>
      </c>
      <c r="D9" s="60">
        <v>1</v>
      </c>
      <c r="E9" s="60">
        <v>1</v>
      </c>
      <c r="F9" s="60">
        <v>1</v>
      </c>
      <c r="G9" s="60">
        <v>1</v>
      </c>
      <c r="H9" s="60">
        <v>1</v>
      </c>
      <c r="I9" s="60"/>
      <c r="J9" s="60"/>
      <c r="K9" s="60"/>
      <c r="L9" s="60"/>
      <c r="M9" s="60"/>
      <c r="N9" s="60"/>
      <c r="O9" s="60">
        <v>1</v>
      </c>
    </row>
    <row r="10" spans="1:15" ht="39">
      <c r="A10" s="9">
        <v>7</v>
      </c>
      <c r="B10" s="49" t="s">
        <v>201</v>
      </c>
      <c r="C10" s="60">
        <v>1</v>
      </c>
      <c r="D10" s="60">
        <v>1</v>
      </c>
      <c r="E10" s="60">
        <v>1</v>
      </c>
      <c r="F10" s="60">
        <v>1</v>
      </c>
      <c r="G10" s="60">
        <v>1</v>
      </c>
      <c r="H10" s="60">
        <v>1</v>
      </c>
      <c r="I10" s="60"/>
      <c r="J10" s="60"/>
      <c r="K10" s="60"/>
      <c r="L10" s="60"/>
      <c r="M10" s="60"/>
      <c r="N10" s="60">
        <v>1</v>
      </c>
      <c r="O10" s="60">
        <v>1</v>
      </c>
    </row>
    <row r="11" spans="1:15" ht="39">
      <c r="A11" s="9">
        <v>8</v>
      </c>
      <c r="B11" s="49" t="s">
        <v>202</v>
      </c>
      <c r="C11" s="60">
        <v>1</v>
      </c>
      <c r="D11" s="60">
        <v>1</v>
      </c>
      <c r="E11" s="60">
        <v>1</v>
      </c>
      <c r="F11" s="60">
        <v>1</v>
      </c>
      <c r="G11" s="60">
        <v>1</v>
      </c>
      <c r="H11" s="60">
        <v>1</v>
      </c>
      <c r="I11" s="60"/>
      <c r="J11" s="60"/>
      <c r="K11" s="60"/>
      <c r="L11" s="60"/>
      <c r="M11" s="60"/>
      <c r="N11" s="60">
        <v>1</v>
      </c>
      <c r="O11" s="60">
        <v>1</v>
      </c>
    </row>
    <row r="12" spans="1:15">
      <c r="A12" s="9">
        <v>9</v>
      </c>
      <c r="B12" s="49" t="s">
        <v>153</v>
      </c>
      <c r="C12" s="60"/>
      <c r="D12" s="60"/>
      <c r="E12" s="60"/>
      <c r="F12" s="60"/>
      <c r="G12" s="60"/>
      <c r="H12" s="60"/>
      <c r="I12" s="60"/>
      <c r="J12" s="60"/>
      <c r="K12" s="60"/>
      <c r="L12" s="60"/>
      <c r="M12" s="60"/>
      <c r="N12" s="60"/>
      <c r="O12" s="60"/>
    </row>
    <row r="13" spans="1:15" ht="39">
      <c r="A13" s="9">
        <v>10</v>
      </c>
      <c r="B13" s="49" t="s">
        <v>203</v>
      </c>
      <c r="C13" s="60">
        <v>1</v>
      </c>
      <c r="D13" s="60">
        <v>1</v>
      </c>
      <c r="E13" s="60">
        <v>1</v>
      </c>
      <c r="F13" s="60">
        <v>1</v>
      </c>
      <c r="G13" s="60">
        <v>1</v>
      </c>
      <c r="H13" s="60">
        <v>1</v>
      </c>
      <c r="I13" s="60"/>
      <c r="J13" s="60"/>
      <c r="K13" s="60"/>
      <c r="L13" s="60"/>
      <c r="M13" s="60"/>
      <c r="N13" s="60">
        <v>1</v>
      </c>
      <c r="O13" s="60">
        <v>1</v>
      </c>
    </row>
    <row r="14" spans="1:15" ht="39">
      <c r="A14" s="9">
        <v>11</v>
      </c>
      <c r="B14" s="49" t="s">
        <v>204</v>
      </c>
      <c r="C14" s="60">
        <v>1</v>
      </c>
      <c r="D14" s="60">
        <v>1</v>
      </c>
      <c r="E14" s="60">
        <v>1</v>
      </c>
      <c r="F14" s="60">
        <v>1</v>
      </c>
      <c r="G14" s="60">
        <v>1</v>
      </c>
      <c r="H14" s="60">
        <v>1</v>
      </c>
      <c r="I14" s="60"/>
      <c r="J14" s="60"/>
      <c r="K14" s="60"/>
      <c r="L14" s="60"/>
      <c r="M14" s="60"/>
      <c r="N14" s="60">
        <v>1</v>
      </c>
      <c r="O14" s="60">
        <v>1</v>
      </c>
    </row>
    <row r="15" spans="1:15" ht="39">
      <c r="A15" s="9">
        <v>12</v>
      </c>
      <c r="B15" s="49" t="s">
        <v>205</v>
      </c>
      <c r="C15" s="60">
        <v>1</v>
      </c>
      <c r="D15" s="60">
        <v>1</v>
      </c>
      <c r="E15" s="60">
        <v>1</v>
      </c>
      <c r="F15" s="60">
        <v>1</v>
      </c>
      <c r="G15" s="60">
        <v>1</v>
      </c>
      <c r="H15" s="60">
        <v>1</v>
      </c>
      <c r="I15" s="60"/>
      <c r="J15" s="60"/>
      <c r="K15" s="60"/>
      <c r="L15" s="60"/>
      <c r="M15" s="60"/>
      <c r="N15" s="60">
        <v>1</v>
      </c>
      <c r="O15" s="60">
        <v>1</v>
      </c>
    </row>
    <row r="16" spans="1:15" ht="39">
      <c r="A16" s="9">
        <v>13</v>
      </c>
      <c r="B16" s="49" t="s">
        <v>206</v>
      </c>
      <c r="C16" s="60">
        <v>1</v>
      </c>
      <c r="D16" s="60">
        <v>1</v>
      </c>
      <c r="E16" s="60">
        <v>1</v>
      </c>
      <c r="F16" s="60">
        <v>1</v>
      </c>
      <c r="G16" s="60">
        <v>1</v>
      </c>
      <c r="H16" s="60">
        <v>1</v>
      </c>
      <c r="I16" s="60"/>
      <c r="J16" s="60"/>
      <c r="K16" s="60"/>
      <c r="L16" s="60"/>
      <c r="M16" s="60"/>
      <c r="N16" s="60">
        <v>1</v>
      </c>
      <c r="O16" s="60">
        <v>1</v>
      </c>
    </row>
    <row r="17" spans="1:15">
      <c r="A17" s="9">
        <v>14</v>
      </c>
      <c r="B17" s="49" t="s">
        <v>153</v>
      </c>
      <c r="C17" s="60"/>
      <c r="D17" s="60"/>
      <c r="E17" s="60"/>
      <c r="F17" s="60"/>
      <c r="G17" s="60"/>
      <c r="H17" s="60"/>
      <c r="I17" s="60"/>
      <c r="J17" s="60"/>
      <c r="K17" s="60"/>
      <c r="L17" s="60"/>
      <c r="M17" s="60"/>
      <c r="N17" s="60"/>
      <c r="O17" s="60"/>
    </row>
    <row r="18" spans="1:15" ht="39">
      <c r="A18" s="9">
        <v>15</v>
      </c>
      <c r="B18" s="49" t="s">
        <v>207</v>
      </c>
      <c r="C18" s="60">
        <v>1</v>
      </c>
      <c r="D18" s="60">
        <v>1</v>
      </c>
      <c r="E18" s="60">
        <v>1</v>
      </c>
      <c r="F18" s="60">
        <v>1</v>
      </c>
      <c r="G18" s="60">
        <v>1</v>
      </c>
      <c r="H18" s="60">
        <v>1</v>
      </c>
      <c r="I18" s="60"/>
      <c r="J18" s="60"/>
      <c r="K18" s="60"/>
      <c r="L18" s="60"/>
      <c r="M18" s="60"/>
      <c r="N18" s="60">
        <v>1</v>
      </c>
      <c r="O18" s="60">
        <v>1</v>
      </c>
    </row>
    <row r="19" spans="1:15">
      <c r="A19" s="9">
        <v>16</v>
      </c>
      <c r="B19" s="1" t="s">
        <v>153</v>
      </c>
      <c r="C19" s="60"/>
      <c r="D19" s="60"/>
      <c r="E19" s="60"/>
      <c r="F19" s="60"/>
      <c r="G19" s="60"/>
      <c r="H19" s="60"/>
      <c r="I19" s="60"/>
      <c r="J19" s="60"/>
      <c r="K19" s="60"/>
      <c r="L19" s="60"/>
      <c r="M19" s="60"/>
      <c r="N19" s="60"/>
      <c r="O19" s="60"/>
    </row>
    <row r="20" spans="1:15">
      <c r="A20" s="9"/>
      <c r="B20" s="32" t="s">
        <v>208</v>
      </c>
      <c r="C20" s="60"/>
      <c r="D20" s="60"/>
      <c r="E20" s="60"/>
      <c r="F20" s="60"/>
      <c r="G20" s="60"/>
      <c r="H20" s="60"/>
      <c r="I20" s="60"/>
      <c r="J20" s="60"/>
      <c r="K20" s="60"/>
      <c r="L20" s="60"/>
      <c r="M20" s="60"/>
      <c r="N20" s="60"/>
      <c r="O20" s="60"/>
    </row>
    <row r="21" spans="1:15">
      <c r="A21" s="9">
        <v>17</v>
      </c>
      <c r="B21" s="47" t="s">
        <v>507</v>
      </c>
      <c r="C21" s="47">
        <v>3</v>
      </c>
      <c r="D21" s="47">
        <v>3</v>
      </c>
      <c r="E21" s="47">
        <v>3</v>
      </c>
      <c r="F21" s="47">
        <v>3</v>
      </c>
      <c r="G21" s="47">
        <v>3</v>
      </c>
      <c r="H21" s="47">
        <v>3</v>
      </c>
      <c r="I21" s="47">
        <v>3</v>
      </c>
      <c r="J21" s="47">
        <v>3</v>
      </c>
      <c r="K21" s="47">
        <v>3</v>
      </c>
      <c r="L21" s="47">
        <v>3</v>
      </c>
      <c r="M21" s="47"/>
      <c r="N21" s="47">
        <v>3</v>
      </c>
      <c r="O21" s="47">
        <v>3</v>
      </c>
    </row>
    <row r="22" spans="1:15">
      <c r="A22" s="9">
        <v>18</v>
      </c>
      <c r="B22" s="47" t="s">
        <v>71</v>
      </c>
      <c r="C22" s="47">
        <v>3</v>
      </c>
      <c r="D22" s="47">
        <v>3</v>
      </c>
      <c r="E22" s="47">
        <v>3</v>
      </c>
      <c r="F22" s="47">
        <v>3</v>
      </c>
      <c r="G22" s="47">
        <v>3</v>
      </c>
      <c r="H22" s="47">
        <v>3</v>
      </c>
      <c r="I22" s="47">
        <v>3</v>
      </c>
      <c r="J22" s="47">
        <v>3</v>
      </c>
      <c r="K22" s="47">
        <v>3</v>
      </c>
      <c r="L22" s="47">
        <v>3</v>
      </c>
      <c r="M22" s="47"/>
      <c r="N22" s="47">
        <v>3</v>
      </c>
      <c r="O22" s="47">
        <v>3</v>
      </c>
    </row>
    <row r="23" spans="1:15">
      <c r="A23" s="9">
        <v>19</v>
      </c>
      <c r="B23" s="47" t="s">
        <v>73</v>
      </c>
      <c r="C23" s="47">
        <v>3</v>
      </c>
      <c r="D23" s="47">
        <v>3</v>
      </c>
      <c r="E23" s="47">
        <v>3</v>
      </c>
      <c r="F23" s="47">
        <v>3</v>
      </c>
      <c r="G23" s="47">
        <v>3</v>
      </c>
      <c r="H23" s="47">
        <v>3</v>
      </c>
      <c r="I23" s="47">
        <v>3</v>
      </c>
      <c r="J23" s="47">
        <v>3</v>
      </c>
      <c r="K23" s="47">
        <v>3</v>
      </c>
      <c r="L23" s="47">
        <v>3</v>
      </c>
      <c r="M23" s="47"/>
      <c r="N23" s="47">
        <v>3</v>
      </c>
      <c r="O23" s="47">
        <v>3</v>
      </c>
    </row>
    <row r="24" spans="1:15">
      <c r="A24" s="9">
        <v>20</v>
      </c>
      <c r="B24" s="47" t="s">
        <v>209</v>
      </c>
      <c r="C24" s="47">
        <v>3</v>
      </c>
      <c r="D24" s="47">
        <v>3</v>
      </c>
      <c r="E24" s="47">
        <v>3</v>
      </c>
      <c r="F24" s="47">
        <v>3</v>
      </c>
      <c r="G24" s="47">
        <v>3</v>
      </c>
      <c r="H24" s="47">
        <v>3</v>
      </c>
      <c r="I24" s="47">
        <v>3</v>
      </c>
      <c r="J24" s="47">
        <v>3</v>
      </c>
      <c r="K24" s="47">
        <v>3</v>
      </c>
      <c r="L24" s="47">
        <v>3</v>
      </c>
      <c r="M24" s="47"/>
      <c r="N24" s="47">
        <v>3</v>
      </c>
      <c r="O24" s="47">
        <v>3</v>
      </c>
    </row>
    <row r="25" spans="1:15">
      <c r="A25" s="9">
        <v>21</v>
      </c>
      <c r="B25" s="47" t="s">
        <v>508</v>
      </c>
      <c r="C25" s="47">
        <v>3</v>
      </c>
      <c r="D25" s="47">
        <v>3</v>
      </c>
      <c r="E25" s="47">
        <v>3</v>
      </c>
      <c r="F25" s="47">
        <v>3</v>
      </c>
      <c r="G25" s="47">
        <v>3</v>
      </c>
      <c r="H25" s="47">
        <v>3</v>
      </c>
      <c r="I25" s="47">
        <v>3</v>
      </c>
      <c r="J25" s="47">
        <v>3</v>
      </c>
      <c r="K25" s="47">
        <v>3</v>
      </c>
      <c r="L25" s="47">
        <v>3</v>
      </c>
      <c r="M25" s="47"/>
      <c r="N25" s="47">
        <v>3</v>
      </c>
      <c r="O25" s="47">
        <v>3</v>
      </c>
    </row>
    <row r="26" spans="1:15">
      <c r="A26" s="9">
        <v>22</v>
      </c>
      <c r="B26" s="47" t="s">
        <v>80</v>
      </c>
      <c r="C26" s="47">
        <v>3</v>
      </c>
      <c r="D26" s="47">
        <v>3</v>
      </c>
      <c r="E26" s="47">
        <v>3</v>
      </c>
      <c r="F26" s="47">
        <v>3</v>
      </c>
      <c r="G26" s="47">
        <v>3</v>
      </c>
      <c r="H26" s="47">
        <v>3</v>
      </c>
      <c r="I26" s="47">
        <v>3</v>
      </c>
      <c r="J26" s="47">
        <v>3</v>
      </c>
      <c r="K26" s="47">
        <v>3</v>
      </c>
      <c r="L26" s="47">
        <v>3</v>
      </c>
      <c r="M26" s="47"/>
      <c r="N26" s="47">
        <v>3</v>
      </c>
      <c r="O26" s="47">
        <v>3</v>
      </c>
    </row>
    <row r="27" spans="1:15">
      <c r="A27" s="9">
        <v>23</v>
      </c>
      <c r="B27" s="47" t="s">
        <v>81</v>
      </c>
      <c r="C27" s="47">
        <v>3</v>
      </c>
      <c r="D27" s="47">
        <v>3</v>
      </c>
      <c r="E27" s="47">
        <v>3</v>
      </c>
      <c r="F27" s="47">
        <v>3</v>
      </c>
      <c r="G27" s="47">
        <v>3</v>
      </c>
      <c r="H27" s="47">
        <v>3</v>
      </c>
      <c r="I27" s="47">
        <v>3</v>
      </c>
      <c r="J27" s="47">
        <v>3</v>
      </c>
      <c r="K27" s="47">
        <v>3</v>
      </c>
      <c r="L27" s="47">
        <v>3</v>
      </c>
      <c r="M27" s="47"/>
      <c r="N27" s="47">
        <v>3</v>
      </c>
      <c r="O27" s="47">
        <v>3</v>
      </c>
    </row>
    <row r="28" spans="1:15">
      <c r="A28" s="9">
        <v>24</v>
      </c>
      <c r="B28" s="47" t="s">
        <v>210</v>
      </c>
      <c r="C28" s="47">
        <v>3</v>
      </c>
      <c r="D28" s="47">
        <v>3</v>
      </c>
      <c r="E28" s="47">
        <v>3</v>
      </c>
      <c r="F28" s="47">
        <v>3</v>
      </c>
      <c r="G28" s="47">
        <v>3</v>
      </c>
      <c r="H28" s="47">
        <v>3</v>
      </c>
      <c r="I28" s="47">
        <v>3</v>
      </c>
      <c r="J28" s="47">
        <v>3</v>
      </c>
      <c r="K28" s="47">
        <v>3</v>
      </c>
      <c r="L28" s="47">
        <v>3</v>
      </c>
      <c r="M28" s="47"/>
      <c r="N28" s="47">
        <v>3</v>
      </c>
      <c r="O28" s="47">
        <v>3</v>
      </c>
    </row>
    <row r="29" spans="1:15">
      <c r="A29" s="9">
        <v>25</v>
      </c>
      <c r="B29" s="47" t="s">
        <v>83</v>
      </c>
      <c r="C29" s="47">
        <v>3</v>
      </c>
      <c r="D29" s="47">
        <v>3</v>
      </c>
      <c r="E29" s="47">
        <v>3</v>
      </c>
      <c r="F29" s="47">
        <v>3</v>
      </c>
      <c r="G29" s="47">
        <v>3</v>
      </c>
      <c r="H29" s="47">
        <v>3</v>
      </c>
      <c r="I29" s="47">
        <v>3</v>
      </c>
      <c r="J29" s="47">
        <v>3</v>
      </c>
      <c r="K29" s="47">
        <v>3</v>
      </c>
      <c r="L29" s="47">
        <v>3</v>
      </c>
      <c r="M29" s="47"/>
      <c r="N29" s="47">
        <v>3</v>
      </c>
      <c r="O29" s="47">
        <v>3</v>
      </c>
    </row>
    <row r="30" spans="1:15">
      <c r="A30" s="9">
        <v>26</v>
      </c>
      <c r="B30" s="47" t="s">
        <v>84</v>
      </c>
      <c r="C30" s="47">
        <v>3</v>
      </c>
      <c r="D30" s="47">
        <v>3</v>
      </c>
      <c r="E30" s="47">
        <v>3</v>
      </c>
      <c r="F30" s="47">
        <v>3</v>
      </c>
      <c r="G30" s="47">
        <v>3</v>
      </c>
      <c r="H30" s="47">
        <v>3</v>
      </c>
      <c r="I30" s="47">
        <v>3</v>
      </c>
      <c r="J30" s="47">
        <v>3</v>
      </c>
      <c r="K30" s="47">
        <v>3</v>
      </c>
      <c r="L30" s="47">
        <v>3</v>
      </c>
      <c r="M30" s="47"/>
      <c r="N30" s="47">
        <v>3</v>
      </c>
      <c r="O30" s="47">
        <v>3</v>
      </c>
    </row>
    <row r="31" spans="1:15">
      <c r="A31" s="9">
        <v>27</v>
      </c>
      <c r="B31" s="47" t="s">
        <v>85</v>
      </c>
      <c r="C31" s="47">
        <v>3</v>
      </c>
      <c r="D31" s="47">
        <v>3</v>
      </c>
      <c r="E31" s="47">
        <v>3</v>
      </c>
      <c r="F31" s="47">
        <v>3</v>
      </c>
      <c r="G31" s="47">
        <v>3</v>
      </c>
      <c r="H31" s="47">
        <v>3</v>
      </c>
      <c r="I31" s="47">
        <v>3</v>
      </c>
      <c r="J31" s="47">
        <v>3</v>
      </c>
      <c r="K31" s="47">
        <v>3</v>
      </c>
      <c r="L31" s="47">
        <v>3</v>
      </c>
      <c r="M31" s="47"/>
      <c r="N31" s="47">
        <v>3</v>
      </c>
      <c r="O31" s="47">
        <v>3</v>
      </c>
    </row>
    <row r="32" spans="1:15">
      <c r="A32" s="9">
        <v>28</v>
      </c>
      <c r="B32" s="47" t="s">
        <v>86</v>
      </c>
      <c r="C32" s="47">
        <v>3</v>
      </c>
      <c r="D32" s="47">
        <v>3</v>
      </c>
      <c r="E32" s="47">
        <v>3</v>
      </c>
      <c r="F32" s="47">
        <v>3</v>
      </c>
      <c r="G32" s="47">
        <v>3</v>
      </c>
      <c r="H32" s="47">
        <v>3</v>
      </c>
      <c r="I32" s="47">
        <v>3</v>
      </c>
      <c r="J32" s="47">
        <v>3</v>
      </c>
      <c r="K32" s="47">
        <v>3</v>
      </c>
      <c r="L32" s="47">
        <v>3</v>
      </c>
      <c r="M32" s="47"/>
      <c r="N32" s="47">
        <v>3</v>
      </c>
      <c r="O32" s="47">
        <v>3</v>
      </c>
    </row>
    <row r="33" spans="1:15">
      <c r="A33" s="9">
        <v>29</v>
      </c>
      <c r="B33" s="47" t="s">
        <v>87</v>
      </c>
      <c r="C33" s="47">
        <v>3</v>
      </c>
      <c r="D33" s="47">
        <v>3</v>
      </c>
      <c r="E33" s="47">
        <v>3</v>
      </c>
      <c r="F33" s="47">
        <v>3</v>
      </c>
      <c r="G33" s="47">
        <v>3</v>
      </c>
      <c r="H33" s="47">
        <v>3</v>
      </c>
      <c r="I33" s="47">
        <v>3</v>
      </c>
      <c r="J33" s="47">
        <v>3</v>
      </c>
      <c r="K33" s="47">
        <v>3</v>
      </c>
      <c r="L33" s="47">
        <v>3</v>
      </c>
      <c r="M33" s="47"/>
      <c r="N33" s="47">
        <v>3</v>
      </c>
      <c r="O33" s="47">
        <v>3</v>
      </c>
    </row>
    <row r="34" spans="1:15">
      <c r="A34" s="9">
        <v>30</v>
      </c>
      <c r="B34" s="47" t="s">
        <v>90</v>
      </c>
      <c r="C34" s="47">
        <v>3</v>
      </c>
      <c r="D34" s="47">
        <v>3</v>
      </c>
      <c r="E34" s="47">
        <v>3</v>
      </c>
      <c r="F34" s="47">
        <v>3</v>
      </c>
      <c r="G34" s="47">
        <v>3</v>
      </c>
      <c r="H34" s="47">
        <v>3</v>
      </c>
      <c r="I34" s="47">
        <v>3</v>
      </c>
      <c r="J34" s="47">
        <v>3</v>
      </c>
      <c r="K34" s="47">
        <v>3</v>
      </c>
      <c r="L34" s="47">
        <v>3</v>
      </c>
      <c r="M34" s="47"/>
      <c r="N34" s="47">
        <v>3</v>
      </c>
      <c r="O34" s="47">
        <v>3</v>
      </c>
    </row>
    <row r="35" spans="1:15">
      <c r="A35" s="9">
        <v>31</v>
      </c>
      <c r="B35" s="47" t="s">
        <v>91</v>
      </c>
      <c r="C35" s="47">
        <v>3</v>
      </c>
      <c r="D35" s="47">
        <v>3</v>
      </c>
      <c r="E35" s="47">
        <v>3</v>
      </c>
      <c r="F35" s="47">
        <v>3</v>
      </c>
      <c r="G35" s="47">
        <v>3</v>
      </c>
      <c r="H35" s="47">
        <v>3</v>
      </c>
      <c r="I35" s="47">
        <v>3</v>
      </c>
      <c r="J35" s="47">
        <v>3</v>
      </c>
      <c r="K35" s="47">
        <v>3</v>
      </c>
      <c r="L35" s="47">
        <v>3</v>
      </c>
      <c r="M35" s="47"/>
      <c r="N35" s="47">
        <v>3</v>
      </c>
      <c r="O35" s="47">
        <v>3</v>
      </c>
    </row>
    <row r="36" spans="1:15">
      <c r="A36" s="9">
        <v>32</v>
      </c>
      <c r="B36" s="47" t="s">
        <v>92</v>
      </c>
      <c r="C36" s="47">
        <v>3</v>
      </c>
      <c r="D36" s="47">
        <v>3</v>
      </c>
      <c r="E36" s="47">
        <v>3</v>
      </c>
      <c r="F36" s="47">
        <v>3</v>
      </c>
      <c r="G36" s="47">
        <v>3</v>
      </c>
      <c r="H36" s="47">
        <v>3</v>
      </c>
      <c r="I36" s="47">
        <v>3</v>
      </c>
      <c r="J36" s="47">
        <v>3</v>
      </c>
      <c r="K36" s="47">
        <v>3</v>
      </c>
      <c r="L36" s="47">
        <v>3</v>
      </c>
      <c r="M36" s="47"/>
      <c r="N36" s="47">
        <v>3</v>
      </c>
      <c r="O36" s="47">
        <v>3</v>
      </c>
    </row>
    <row r="37" spans="1:15">
      <c r="A37" s="9">
        <v>33</v>
      </c>
      <c r="B37" s="47" t="s">
        <v>190</v>
      </c>
      <c r="C37" s="47">
        <v>3</v>
      </c>
      <c r="D37" s="47">
        <v>3</v>
      </c>
      <c r="E37" s="47">
        <v>3</v>
      </c>
      <c r="F37" s="47">
        <v>3</v>
      </c>
      <c r="G37" s="47">
        <v>3</v>
      </c>
      <c r="H37" s="47">
        <v>3</v>
      </c>
      <c r="I37" s="47">
        <v>3</v>
      </c>
      <c r="J37" s="47">
        <v>3</v>
      </c>
      <c r="K37" s="47">
        <v>3</v>
      </c>
      <c r="L37" s="47">
        <v>3</v>
      </c>
      <c r="M37" s="47"/>
      <c r="N37" s="47">
        <v>3</v>
      </c>
      <c r="O37" s="47">
        <v>3</v>
      </c>
    </row>
    <row r="38" spans="1:15">
      <c r="A38" s="9">
        <v>34</v>
      </c>
      <c r="B38" s="47" t="s">
        <v>94</v>
      </c>
      <c r="C38" s="47">
        <v>3</v>
      </c>
      <c r="D38" s="47">
        <v>3</v>
      </c>
      <c r="E38" s="47">
        <v>3</v>
      </c>
      <c r="F38" s="47">
        <v>3</v>
      </c>
      <c r="G38" s="47">
        <v>3</v>
      </c>
      <c r="H38" s="47">
        <v>3</v>
      </c>
      <c r="I38" s="47">
        <v>3</v>
      </c>
      <c r="J38" s="47">
        <v>3</v>
      </c>
      <c r="K38" s="47">
        <v>3</v>
      </c>
      <c r="L38" s="47">
        <v>3</v>
      </c>
      <c r="M38" s="47"/>
      <c r="N38" s="47">
        <v>3</v>
      </c>
      <c r="O38" s="47">
        <v>3</v>
      </c>
    </row>
    <row r="39" spans="1:15">
      <c r="A39" s="9">
        <v>35</v>
      </c>
      <c r="B39" s="47" t="s">
        <v>96</v>
      </c>
      <c r="C39" s="47">
        <v>3</v>
      </c>
      <c r="D39" s="47">
        <v>3</v>
      </c>
      <c r="E39" s="47">
        <v>3</v>
      </c>
      <c r="F39" s="47">
        <v>3</v>
      </c>
      <c r="G39" s="47">
        <v>3</v>
      </c>
      <c r="H39" s="47">
        <v>3</v>
      </c>
      <c r="I39" s="47">
        <v>3</v>
      </c>
      <c r="J39" s="47">
        <v>3</v>
      </c>
      <c r="K39" s="47">
        <v>3</v>
      </c>
      <c r="L39" s="47">
        <v>3</v>
      </c>
      <c r="M39" s="47"/>
      <c r="N39" s="47">
        <v>3</v>
      </c>
      <c r="O39" s="47">
        <v>3</v>
      </c>
    </row>
    <row r="40" spans="1:15">
      <c r="A40" s="9">
        <v>36</v>
      </c>
      <c r="B40" s="47" t="s">
        <v>97</v>
      </c>
      <c r="C40" s="47">
        <v>3</v>
      </c>
      <c r="D40" s="47">
        <v>3</v>
      </c>
      <c r="E40" s="47">
        <v>3</v>
      </c>
      <c r="F40" s="47">
        <v>3</v>
      </c>
      <c r="G40" s="47">
        <v>3</v>
      </c>
      <c r="H40" s="47">
        <v>3</v>
      </c>
      <c r="I40" s="47">
        <v>3</v>
      </c>
      <c r="J40" s="47">
        <v>3</v>
      </c>
      <c r="K40" s="47">
        <v>3</v>
      </c>
      <c r="L40" s="47">
        <v>3</v>
      </c>
      <c r="M40" s="47"/>
      <c r="N40" s="47">
        <v>3</v>
      </c>
      <c r="O40" s="47">
        <v>3</v>
      </c>
    </row>
    <row r="41" spans="1:15">
      <c r="A41" s="9">
        <v>37</v>
      </c>
      <c r="B41" s="47" t="s">
        <v>98</v>
      </c>
      <c r="C41" s="47">
        <v>3</v>
      </c>
      <c r="D41" s="47">
        <v>3</v>
      </c>
      <c r="E41" s="47">
        <v>3</v>
      </c>
      <c r="F41" s="47">
        <v>3</v>
      </c>
      <c r="G41" s="47">
        <v>3</v>
      </c>
      <c r="H41" s="47">
        <v>3</v>
      </c>
      <c r="I41" s="47">
        <v>3</v>
      </c>
      <c r="J41" s="47">
        <v>3</v>
      </c>
      <c r="K41" s="47">
        <v>3</v>
      </c>
      <c r="L41" s="47">
        <v>3</v>
      </c>
      <c r="M41" s="47"/>
      <c r="N41" s="47">
        <v>3</v>
      </c>
      <c r="O41" s="47">
        <v>3</v>
      </c>
    </row>
    <row r="42" spans="1:15">
      <c r="A42" s="9">
        <v>38</v>
      </c>
      <c r="B42" s="47" t="s">
        <v>99</v>
      </c>
      <c r="C42" s="47">
        <v>3</v>
      </c>
      <c r="D42" s="47">
        <v>3</v>
      </c>
      <c r="E42" s="47">
        <v>3</v>
      </c>
      <c r="F42" s="47">
        <v>3</v>
      </c>
      <c r="G42" s="47">
        <v>3</v>
      </c>
      <c r="H42" s="47">
        <v>3</v>
      </c>
      <c r="I42" s="47">
        <v>3</v>
      </c>
      <c r="J42" s="47">
        <v>3</v>
      </c>
      <c r="K42" s="47">
        <v>3</v>
      </c>
      <c r="L42" s="47">
        <v>3</v>
      </c>
      <c r="M42" s="47"/>
      <c r="N42" s="47">
        <v>3</v>
      </c>
      <c r="O42" s="47">
        <v>3</v>
      </c>
    </row>
    <row r="43" spans="1:15">
      <c r="A43" s="9">
        <v>39</v>
      </c>
      <c r="B43" s="47" t="s">
        <v>193</v>
      </c>
      <c r="C43" s="47">
        <v>3</v>
      </c>
      <c r="D43" s="47">
        <v>3</v>
      </c>
      <c r="E43" s="47">
        <v>3</v>
      </c>
      <c r="F43" s="47">
        <v>3</v>
      </c>
      <c r="G43" s="47">
        <v>3</v>
      </c>
      <c r="H43" s="47">
        <v>3</v>
      </c>
      <c r="I43" s="47">
        <v>3</v>
      </c>
      <c r="J43" s="47">
        <v>3</v>
      </c>
      <c r="K43" s="47">
        <v>3</v>
      </c>
      <c r="L43" s="47">
        <v>3</v>
      </c>
      <c r="M43" s="47"/>
      <c r="N43" s="47">
        <v>3</v>
      </c>
      <c r="O43" s="47">
        <v>3</v>
      </c>
    </row>
    <row r="44" spans="1:15">
      <c r="A44" s="9">
        <v>40</v>
      </c>
      <c r="B44" s="47" t="s">
        <v>107</v>
      </c>
      <c r="C44" s="47">
        <v>3</v>
      </c>
      <c r="D44" s="47">
        <v>3</v>
      </c>
      <c r="E44" s="47">
        <v>3</v>
      </c>
      <c r="F44" s="47">
        <v>3</v>
      </c>
      <c r="G44" s="47">
        <v>3</v>
      </c>
      <c r="H44" s="47">
        <v>3</v>
      </c>
      <c r="I44" s="47">
        <v>3</v>
      </c>
      <c r="J44" s="47">
        <v>3</v>
      </c>
      <c r="K44" s="47">
        <v>3</v>
      </c>
      <c r="L44" s="47">
        <v>3</v>
      </c>
      <c r="M44" s="47"/>
      <c r="N44" s="47">
        <v>3</v>
      </c>
      <c r="O44" s="47">
        <v>3</v>
      </c>
    </row>
    <row r="45" spans="1:15">
      <c r="A45" s="9">
        <v>41</v>
      </c>
      <c r="B45" s="47" t="s">
        <v>108</v>
      </c>
      <c r="C45" s="47"/>
      <c r="D45" s="47"/>
      <c r="E45" s="47"/>
      <c r="F45" s="47">
        <v>3</v>
      </c>
      <c r="G45" s="47"/>
      <c r="H45" s="47"/>
      <c r="I45" s="47"/>
      <c r="J45" s="47"/>
      <c r="K45" s="47"/>
      <c r="L45" s="47"/>
      <c r="M45" s="47"/>
      <c r="N45" s="47"/>
      <c r="O45" s="47">
        <v>3</v>
      </c>
    </row>
    <row r="46" spans="1:15">
      <c r="A46" s="9">
        <v>42</v>
      </c>
      <c r="B46" s="47" t="s">
        <v>194</v>
      </c>
      <c r="C46" s="47">
        <v>3</v>
      </c>
      <c r="D46" s="47">
        <v>3</v>
      </c>
      <c r="E46" s="47">
        <v>3</v>
      </c>
      <c r="F46" s="47">
        <v>3</v>
      </c>
      <c r="G46" s="47">
        <v>3</v>
      </c>
      <c r="H46" s="47">
        <v>3</v>
      </c>
      <c r="I46" s="47">
        <v>3</v>
      </c>
      <c r="J46" s="47">
        <v>3</v>
      </c>
      <c r="K46" s="47"/>
      <c r="L46" s="47">
        <v>3</v>
      </c>
      <c r="M46" s="47"/>
      <c r="N46" s="47">
        <v>3</v>
      </c>
      <c r="O46" s="47">
        <v>3</v>
      </c>
    </row>
    <row r="47" spans="1:15">
      <c r="A47" s="9">
        <v>43</v>
      </c>
      <c r="B47" s="47" t="s">
        <v>110</v>
      </c>
      <c r="C47" s="47">
        <v>3</v>
      </c>
      <c r="D47" s="47">
        <v>3</v>
      </c>
      <c r="E47" s="47">
        <v>3</v>
      </c>
      <c r="F47" s="47">
        <v>3</v>
      </c>
      <c r="G47" s="47">
        <v>3</v>
      </c>
      <c r="H47" s="47">
        <v>3</v>
      </c>
      <c r="I47" s="47">
        <v>3</v>
      </c>
      <c r="J47" s="47">
        <v>3</v>
      </c>
      <c r="K47" s="47"/>
      <c r="L47" s="47">
        <v>3</v>
      </c>
      <c r="M47" s="47"/>
      <c r="N47" s="47">
        <v>3</v>
      </c>
      <c r="O47" s="47">
        <v>3</v>
      </c>
    </row>
    <row r="48" spans="1:15">
      <c r="A48" s="9">
        <v>44</v>
      </c>
      <c r="B48" s="47" t="s">
        <v>111</v>
      </c>
      <c r="C48" s="47">
        <v>3</v>
      </c>
      <c r="D48" s="47">
        <v>3</v>
      </c>
      <c r="E48" s="47">
        <v>3</v>
      </c>
      <c r="F48" s="47">
        <v>3</v>
      </c>
      <c r="G48" s="47">
        <v>3</v>
      </c>
      <c r="H48" s="47">
        <v>3</v>
      </c>
      <c r="I48" s="47">
        <v>3</v>
      </c>
      <c r="J48" s="47">
        <v>3</v>
      </c>
      <c r="K48" s="47"/>
      <c r="L48" s="47">
        <v>3</v>
      </c>
      <c r="M48" s="47"/>
      <c r="N48" s="47">
        <v>3</v>
      </c>
      <c r="O48" s="47">
        <v>3</v>
      </c>
    </row>
    <row r="49" spans="1:15">
      <c r="A49" s="9">
        <v>45</v>
      </c>
      <c r="B49" s="6" t="s">
        <v>239</v>
      </c>
      <c r="C49" s="60"/>
      <c r="D49" s="60"/>
      <c r="E49" s="60"/>
      <c r="F49" s="60"/>
      <c r="G49" s="60"/>
      <c r="H49" s="60"/>
      <c r="I49" s="60"/>
      <c r="J49" s="60"/>
      <c r="K49" s="60"/>
      <c r="L49" s="60"/>
      <c r="M49" s="60"/>
      <c r="N49" s="60"/>
      <c r="O49" s="60"/>
    </row>
    <row r="50" spans="1:15">
      <c r="A50" s="9">
        <v>46</v>
      </c>
      <c r="B50" s="45" t="s">
        <v>36</v>
      </c>
      <c r="C50" s="45">
        <v>1</v>
      </c>
      <c r="D50" s="45">
        <v>1</v>
      </c>
      <c r="E50" s="45">
        <v>1</v>
      </c>
      <c r="F50" s="45"/>
      <c r="G50" s="45">
        <v>1</v>
      </c>
      <c r="H50" s="45">
        <v>1</v>
      </c>
      <c r="I50" s="45"/>
      <c r="J50" s="45">
        <v>1</v>
      </c>
      <c r="K50" s="45">
        <v>1</v>
      </c>
      <c r="L50" s="45">
        <v>1</v>
      </c>
      <c r="M50" s="45">
        <v>1</v>
      </c>
      <c r="N50" s="45">
        <v>1</v>
      </c>
      <c r="O50" s="45">
        <v>1</v>
      </c>
    </row>
    <row r="51" spans="1:15">
      <c r="A51" s="9">
        <v>47</v>
      </c>
      <c r="B51" s="45" t="s">
        <v>41</v>
      </c>
      <c r="C51" s="45">
        <v>1</v>
      </c>
      <c r="D51" s="45"/>
      <c r="E51" s="45"/>
      <c r="F51" s="45"/>
      <c r="G51" s="45"/>
      <c r="H51" s="45">
        <v>1</v>
      </c>
      <c r="I51" s="45">
        <v>2</v>
      </c>
      <c r="J51" s="45">
        <v>1</v>
      </c>
      <c r="K51" s="45"/>
      <c r="L51" s="45"/>
      <c r="M51" s="45">
        <v>1</v>
      </c>
      <c r="N51" s="45">
        <v>1</v>
      </c>
      <c r="O51" s="45">
        <v>1</v>
      </c>
    </row>
    <row r="52" spans="1:15">
      <c r="A52" s="9"/>
      <c r="B52" s="45" t="s">
        <v>42</v>
      </c>
      <c r="C52" s="45">
        <v>1</v>
      </c>
      <c r="D52" s="45">
        <v>1</v>
      </c>
      <c r="E52" s="45">
        <v>1</v>
      </c>
      <c r="F52" s="45"/>
      <c r="G52" s="45">
        <v>1</v>
      </c>
      <c r="H52" s="45">
        <v>1</v>
      </c>
      <c r="I52" s="45"/>
      <c r="J52" s="45">
        <v>1</v>
      </c>
      <c r="K52" s="45">
        <v>1</v>
      </c>
      <c r="L52" s="45">
        <v>1</v>
      </c>
      <c r="M52" s="45">
        <v>1</v>
      </c>
      <c r="N52" s="45">
        <v>1</v>
      </c>
      <c r="O52" s="45">
        <v>1</v>
      </c>
    </row>
    <row r="53" spans="1:15">
      <c r="A53" s="9">
        <v>48</v>
      </c>
      <c r="B53" s="45" t="s">
        <v>45</v>
      </c>
      <c r="C53" s="45">
        <v>1</v>
      </c>
      <c r="D53" s="45">
        <v>1</v>
      </c>
      <c r="E53" s="45">
        <v>1</v>
      </c>
      <c r="F53" s="45"/>
      <c r="G53" s="45">
        <v>1</v>
      </c>
      <c r="H53" s="45">
        <v>1</v>
      </c>
      <c r="I53" s="45">
        <v>1</v>
      </c>
      <c r="J53" s="45">
        <v>1</v>
      </c>
      <c r="K53" s="45"/>
      <c r="L53" s="45"/>
      <c r="M53" s="45"/>
      <c r="N53" s="45">
        <v>1</v>
      </c>
      <c r="O53" s="45">
        <v>1</v>
      </c>
    </row>
    <row r="54" spans="1:15">
      <c r="A54" s="9">
        <v>49</v>
      </c>
      <c r="B54" s="45" t="s">
        <v>46</v>
      </c>
      <c r="C54" s="45">
        <v>2</v>
      </c>
      <c r="D54" s="45">
        <v>2</v>
      </c>
      <c r="E54" s="45">
        <v>2</v>
      </c>
      <c r="F54" s="45"/>
      <c r="G54" s="45">
        <v>2</v>
      </c>
      <c r="H54" s="45">
        <v>2</v>
      </c>
      <c r="I54" s="45"/>
      <c r="J54" s="45">
        <v>2</v>
      </c>
      <c r="K54" s="45">
        <v>2</v>
      </c>
      <c r="L54" s="45">
        <v>2</v>
      </c>
      <c r="M54" s="45">
        <v>2</v>
      </c>
      <c r="N54" s="45">
        <v>2</v>
      </c>
      <c r="O54" s="45">
        <v>2</v>
      </c>
    </row>
    <row r="55" spans="1:15">
      <c r="A55" s="9">
        <v>50</v>
      </c>
      <c r="B55" s="45" t="s">
        <v>55</v>
      </c>
      <c r="C55" s="45">
        <v>2</v>
      </c>
      <c r="D55" s="45">
        <v>2</v>
      </c>
      <c r="E55" s="45">
        <v>2</v>
      </c>
      <c r="F55" s="45"/>
      <c r="G55" s="45">
        <v>2</v>
      </c>
      <c r="H55" s="45">
        <v>2</v>
      </c>
      <c r="I55" s="45"/>
      <c r="J55" s="45">
        <v>2</v>
      </c>
      <c r="K55" s="45">
        <v>2</v>
      </c>
      <c r="L55" s="45">
        <v>2</v>
      </c>
      <c r="M55" s="45">
        <v>2</v>
      </c>
      <c r="N55" s="45">
        <v>2</v>
      </c>
      <c r="O55" s="45">
        <v>2</v>
      </c>
    </row>
    <row r="56" spans="1:15">
      <c r="A56" s="9">
        <v>51</v>
      </c>
      <c r="B56" s="45" t="s">
        <v>56</v>
      </c>
      <c r="C56" s="45">
        <v>1</v>
      </c>
      <c r="D56" s="45">
        <v>1</v>
      </c>
      <c r="E56" s="45"/>
      <c r="F56" s="45"/>
      <c r="G56" s="45">
        <v>1</v>
      </c>
      <c r="H56" s="45"/>
      <c r="I56" s="45"/>
      <c r="J56" s="45"/>
      <c r="K56" s="45">
        <v>1</v>
      </c>
      <c r="L56" s="45">
        <v>1</v>
      </c>
      <c r="M56" s="45"/>
      <c r="N56" s="45">
        <v>2</v>
      </c>
      <c r="O56" s="45">
        <v>1</v>
      </c>
    </row>
    <row r="57" spans="1:15">
      <c r="A57" s="9">
        <v>52</v>
      </c>
      <c r="B57" s="45" t="s">
        <v>47</v>
      </c>
      <c r="C57" s="45"/>
      <c r="D57" s="45"/>
      <c r="E57" s="45"/>
      <c r="F57" s="45"/>
      <c r="G57" s="45"/>
      <c r="H57" s="45">
        <v>1</v>
      </c>
      <c r="I57" s="45">
        <v>1</v>
      </c>
      <c r="J57" s="45"/>
      <c r="K57" s="45"/>
      <c r="L57" s="45">
        <v>1</v>
      </c>
      <c r="M57" s="45"/>
      <c r="N57" s="45">
        <v>2</v>
      </c>
      <c r="O57" s="45">
        <v>1</v>
      </c>
    </row>
    <row r="58" spans="1:15">
      <c r="A58" s="9">
        <v>53</v>
      </c>
      <c r="B58" s="45" t="s">
        <v>72</v>
      </c>
      <c r="C58" s="45">
        <v>1</v>
      </c>
      <c r="D58" s="45">
        <v>1</v>
      </c>
      <c r="E58" s="45"/>
      <c r="F58" s="45"/>
      <c r="G58" s="45"/>
      <c r="H58" s="45"/>
      <c r="I58" s="45">
        <v>1</v>
      </c>
      <c r="J58" s="45">
        <v>1</v>
      </c>
      <c r="K58" s="45">
        <v>1</v>
      </c>
      <c r="L58" s="45">
        <v>1</v>
      </c>
      <c r="M58" s="45"/>
      <c r="N58" s="45">
        <v>2</v>
      </c>
      <c r="O58" s="45">
        <v>1</v>
      </c>
    </row>
    <row r="59" spans="1:15">
      <c r="A59" s="9">
        <v>54</v>
      </c>
      <c r="B59" s="6" t="s">
        <v>212</v>
      </c>
      <c r="C59" s="60"/>
      <c r="D59" s="60"/>
      <c r="E59" s="60"/>
      <c r="F59" s="60"/>
      <c r="G59" s="60"/>
      <c r="H59" s="60"/>
      <c r="I59" s="60"/>
      <c r="J59" s="60"/>
      <c r="K59" s="60"/>
      <c r="L59" s="60"/>
      <c r="M59" s="60"/>
      <c r="N59" s="60"/>
      <c r="O59" s="60"/>
    </row>
    <row r="60" spans="1:15" ht="39">
      <c r="A60" s="9">
        <v>55</v>
      </c>
      <c r="B60" s="42" t="s">
        <v>213</v>
      </c>
      <c r="C60" s="42">
        <v>2</v>
      </c>
      <c r="D60" s="42">
        <v>2</v>
      </c>
      <c r="E60" s="42">
        <v>2</v>
      </c>
      <c r="F60" s="42">
        <v>2</v>
      </c>
      <c r="G60" s="42">
        <v>2</v>
      </c>
      <c r="H60" s="42">
        <v>2</v>
      </c>
      <c r="I60" s="42">
        <v>2</v>
      </c>
      <c r="J60" s="42">
        <v>2</v>
      </c>
      <c r="K60" s="42"/>
      <c r="L60" s="42"/>
      <c r="M60" s="42"/>
      <c r="N60" s="42">
        <v>1</v>
      </c>
      <c r="O60" s="42">
        <v>2</v>
      </c>
    </row>
    <row r="61" spans="1:15" ht="39">
      <c r="A61" s="9">
        <v>56</v>
      </c>
      <c r="B61" s="42" t="s">
        <v>214</v>
      </c>
      <c r="C61" s="42">
        <v>2</v>
      </c>
      <c r="D61" s="42">
        <v>2</v>
      </c>
      <c r="E61" s="42">
        <v>2</v>
      </c>
      <c r="F61" s="42">
        <v>2</v>
      </c>
      <c r="G61" s="42">
        <v>2</v>
      </c>
      <c r="H61" s="42">
        <v>2</v>
      </c>
      <c r="I61" s="42">
        <v>2</v>
      </c>
      <c r="J61" s="42">
        <v>2</v>
      </c>
      <c r="K61" s="42"/>
      <c r="L61" s="42"/>
      <c r="M61" s="42"/>
      <c r="N61" s="42">
        <v>1</v>
      </c>
      <c r="O61" s="42">
        <v>2</v>
      </c>
    </row>
    <row r="62" spans="1:15" ht="39">
      <c r="A62" s="9"/>
      <c r="B62" s="42" t="s">
        <v>215</v>
      </c>
      <c r="C62" s="42">
        <v>2</v>
      </c>
      <c r="D62" s="42">
        <v>2</v>
      </c>
      <c r="E62" s="42">
        <v>2</v>
      </c>
      <c r="F62" s="42">
        <v>2</v>
      </c>
      <c r="G62" s="42">
        <v>2</v>
      </c>
      <c r="H62" s="42">
        <v>2</v>
      </c>
      <c r="I62" s="42">
        <v>2</v>
      </c>
      <c r="J62" s="42">
        <v>2</v>
      </c>
      <c r="K62" s="42"/>
      <c r="L62" s="42"/>
      <c r="M62" s="42"/>
      <c r="N62" s="42">
        <v>1</v>
      </c>
      <c r="O62" s="42">
        <v>2</v>
      </c>
    </row>
    <row r="63" spans="1:15" ht="26.25">
      <c r="A63" s="9">
        <v>57</v>
      </c>
      <c r="B63" s="42" t="s">
        <v>216</v>
      </c>
      <c r="C63" s="42">
        <v>2</v>
      </c>
      <c r="D63" s="42">
        <v>2</v>
      </c>
      <c r="E63" s="42">
        <v>2</v>
      </c>
      <c r="F63" s="42">
        <v>2</v>
      </c>
      <c r="G63" s="42">
        <v>2</v>
      </c>
      <c r="H63" s="42">
        <v>2</v>
      </c>
      <c r="I63" s="42">
        <v>2</v>
      </c>
      <c r="J63" s="42">
        <v>2</v>
      </c>
      <c r="K63" s="42"/>
      <c r="L63" s="42"/>
      <c r="M63" s="42"/>
      <c r="N63" s="42">
        <v>1</v>
      </c>
      <c r="O63" s="42">
        <v>2</v>
      </c>
    </row>
    <row r="64" spans="1:15" ht="39">
      <c r="A64" s="9">
        <v>58</v>
      </c>
      <c r="B64" s="42" t="s">
        <v>217</v>
      </c>
      <c r="C64" s="42">
        <v>2</v>
      </c>
      <c r="D64" s="42">
        <v>2</v>
      </c>
      <c r="E64" s="42">
        <v>2</v>
      </c>
      <c r="F64" s="42">
        <v>2</v>
      </c>
      <c r="G64" s="42">
        <v>2</v>
      </c>
      <c r="H64" s="42">
        <v>2</v>
      </c>
      <c r="I64" s="42">
        <v>2</v>
      </c>
      <c r="J64" s="42">
        <v>2</v>
      </c>
      <c r="K64" s="42"/>
      <c r="L64" s="42"/>
      <c r="M64" s="42"/>
      <c r="N64" s="42">
        <v>1</v>
      </c>
      <c r="O64" s="42">
        <v>2</v>
      </c>
    </row>
    <row r="65" spans="1:15" ht="39">
      <c r="A65" s="9">
        <v>59</v>
      </c>
      <c r="B65" s="42" t="s">
        <v>218</v>
      </c>
      <c r="C65" s="42">
        <v>2</v>
      </c>
      <c r="D65" s="42">
        <v>2</v>
      </c>
      <c r="E65" s="42">
        <v>2</v>
      </c>
      <c r="F65" s="42">
        <v>2</v>
      </c>
      <c r="G65" s="42">
        <v>2</v>
      </c>
      <c r="H65" s="42">
        <v>2</v>
      </c>
      <c r="I65" s="42">
        <v>2</v>
      </c>
      <c r="J65" s="42">
        <v>2</v>
      </c>
      <c r="K65" s="42"/>
      <c r="L65" s="42"/>
      <c r="M65" s="42"/>
      <c r="N65" s="42">
        <v>1</v>
      </c>
      <c r="O65" s="42">
        <v>2</v>
      </c>
    </row>
    <row r="66" spans="1:15" ht="39">
      <c r="A66" s="9">
        <v>60</v>
      </c>
      <c r="B66" s="42" t="s">
        <v>219</v>
      </c>
      <c r="C66" s="42">
        <v>2</v>
      </c>
      <c r="D66" s="42">
        <v>2</v>
      </c>
      <c r="E66" s="42">
        <v>2</v>
      </c>
      <c r="F66" s="42">
        <v>2</v>
      </c>
      <c r="G66" s="42">
        <v>2</v>
      </c>
      <c r="H66" s="42">
        <v>2</v>
      </c>
      <c r="I66" s="42">
        <v>2</v>
      </c>
      <c r="J66" s="42">
        <v>2</v>
      </c>
      <c r="K66" s="42"/>
      <c r="L66" s="42"/>
      <c r="M66" s="42"/>
      <c r="N66" s="42">
        <v>1</v>
      </c>
      <c r="O66" s="42">
        <v>2</v>
      </c>
    </row>
    <row r="67" spans="1:15" ht="39">
      <c r="A67" s="9">
        <v>61</v>
      </c>
      <c r="B67" s="42" t="s">
        <v>220</v>
      </c>
      <c r="C67" s="42">
        <v>2</v>
      </c>
      <c r="D67" s="42">
        <v>2</v>
      </c>
      <c r="E67" s="42">
        <v>2</v>
      </c>
      <c r="F67" s="42">
        <v>2</v>
      </c>
      <c r="G67" s="42">
        <v>2</v>
      </c>
      <c r="H67" s="42">
        <v>2</v>
      </c>
      <c r="I67" s="42">
        <v>2</v>
      </c>
      <c r="J67" s="42">
        <v>2</v>
      </c>
      <c r="K67" s="42"/>
      <c r="L67" s="42"/>
      <c r="M67" s="42"/>
      <c r="N67" s="42">
        <v>1</v>
      </c>
      <c r="O67" s="42">
        <v>2</v>
      </c>
    </row>
    <row r="68" spans="1:15" ht="39">
      <c r="A68" s="9">
        <v>62</v>
      </c>
      <c r="B68" s="42" t="s">
        <v>221</v>
      </c>
      <c r="C68" s="42">
        <v>2</v>
      </c>
      <c r="D68" s="42">
        <v>2</v>
      </c>
      <c r="E68" s="42">
        <v>2</v>
      </c>
      <c r="F68" s="42">
        <v>2</v>
      </c>
      <c r="G68" s="42">
        <v>2</v>
      </c>
      <c r="H68" s="42">
        <v>2</v>
      </c>
      <c r="I68" s="42">
        <v>2</v>
      </c>
      <c r="J68" s="42">
        <v>2</v>
      </c>
      <c r="K68" s="42"/>
      <c r="L68" s="42"/>
      <c r="M68" s="42"/>
      <c r="N68" s="42">
        <v>1</v>
      </c>
      <c r="O68" s="42">
        <v>2</v>
      </c>
    </row>
    <row r="69" spans="1:15">
      <c r="A69" s="9">
        <v>63</v>
      </c>
      <c r="B69" s="42" t="s">
        <v>69</v>
      </c>
      <c r="C69" s="42">
        <v>1</v>
      </c>
      <c r="D69" s="42">
        <v>1</v>
      </c>
      <c r="E69" s="42"/>
      <c r="F69" s="42"/>
      <c r="G69" s="42"/>
      <c r="H69" s="42"/>
      <c r="I69" s="42"/>
      <c r="J69" s="42"/>
      <c r="K69" s="42"/>
      <c r="L69" s="42"/>
      <c r="M69" s="42"/>
      <c r="N69" s="42"/>
      <c r="O69" s="42">
        <v>1</v>
      </c>
    </row>
    <row r="70" spans="1:15">
      <c r="A70" s="9"/>
      <c r="B70" s="42" t="s">
        <v>170</v>
      </c>
      <c r="C70" s="42">
        <v>1</v>
      </c>
      <c r="D70" s="42">
        <v>1</v>
      </c>
      <c r="E70" s="42"/>
      <c r="F70" s="42"/>
      <c r="G70" s="42"/>
      <c r="H70" s="42"/>
      <c r="I70" s="42"/>
      <c r="J70" s="42"/>
      <c r="K70" s="42"/>
      <c r="L70" s="42"/>
      <c r="M70" s="42"/>
      <c r="N70" s="42"/>
      <c r="O70" s="42">
        <v>1</v>
      </c>
    </row>
    <row r="71" spans="1:15">
      <c r="A71" s="9">
        <v>64</v>
      </c>
      <c r="B71" s="42" t="s">
        <v>171</v>
      </c>
      <c r="C71" s="42">
        <v>1</v>
      </c>
      <c r="D71" s="42">
        <v>1</v>
      </c>
      <c r="E71" s="42"/>
      <c r="F71" s="42">
        <v>1</v>
      </c>
      <c r="G71" s="42"/>
      <c r="H71" s="42"/>
      <c r="I71" s="42"/>
      <c r="J71" s="42"/>
      <c r="K71" s="42"/>
      <c r="L71" s="42"/>
      <c r="M71" s="42"/>
      <c r="N71" s="42"/>
      <c r="O71" s="42">
        <v>1</v>
      </c>
    </row>
    <row r="72" spans="1:15">
      <c r="A72" s="9">
        <v>65</v>
      </c>
      <c r="B72" s="42" t="s">
        <v>68</v>
      </c>
      <c r="C72" s="42">
        <v>2</v>
      </c>
      <c r="D72" s="42">
        <v>2</v>
      </c>
      <c r="E72" s="42"/>
      <c r="F72" s="42"/>
      <c r="G72" s="42"/>
      <c r="H72" s="42"/>
      <c r="I72" s="42">
        <v>1</v>
      </c>
      <c r="J72" s="42">
        <v>1</v>
      </c>
      <c r="K72" s="42">
        <v>1</v>
      </c>
      <c r="L72" s="42"/>
      <c r="M72" s="42"/>
      <c r="N72" s="42">
        <v>1</v>
      </c>
      <c r="O72" s="42">
        <v>2</v>
      </c>
    </row>
    <row r="73" spans="1:15">
      <c r="A73" s="9">
        <v>66</v>
      </c>
      <c r="B73" s="42" t="s">
        <v>172</v>
      </c>
      <c r="C73" s="42">
        <v>2</v>
      </c>
      <c r="D73" s="42">
        <v>2</v>
      </c>
      <c r="E73" s="42">
        <v>2</v>
      </c>
      <c r="F73" s="42"/>
      <c r="G73" s="42">
        <v>2</v>
      </c>
      <c r="H73" s="42">
        <v>2</v>
      </c>
      <c r="I73" s="42">
        <v>2</v>
      </c>
      <c r="J73" s="42">
        <v>2</v>
      </c>
      <c r="K73" s="42">
        <v>2</v>
      </c>
      <c r="L73" s="42"/>
      <c r="M73" s="42"/>
      <c r="N73" s="42">
        <v>1</v>
      </c>
      <c r="O73" s="42">
        <v>2</v>
      </c>
    </row>
    <row r="74" spans="1:15">
      <c r="A74" s="9">
        <v>67</v>
      </c>
      <c r="B74" s="6" t="s">
        <v>222</v>
      </c>
      <c r="C74" s="60"/>
      <c r="D74" s="60"/>
      <c r="E74" s="60"/>
      <c r="F74" s="60"/>
      <c r="G74" s="60"/>
      <c r="H74" s="60"/>
      <c r="I74" s="60"/>
      <c r="J74" s="60"/>
      <c r="K74" s="60"/>
      <c r="L74" s="60"/>
      <c r="M74" s="60"/>
      <c r="N74" s="60"/>
      <c r="O74" s="60"/>
    </row>
    <row r="75" spans="1:15">
      <c r="A75" s="9">
        <v>68</v>
      </c>
      <c r="B75" s="34" t="s">
        <v>35</v>
      </c>
      <c r="C75" s="34"/>
      <c r="D75" s="34"/>
      <c r="E75" s="34"/>
      <c r="F75" s="34"/>
      <c r="G75" s="34"/>
      <c r="H75" s="34"/>
      <c r="I75" s="34"/>
      <c r="J75" s="34"/>
      <c r="K75" s="34">
        <v>1</v>
      </c>
      <c r="L75" s="34">
        <v>1</v>
      </c>
      <c r="M75" s="34">
        <v>1</v>
      </c>
      <c r="N75" s="34"/>
      <c r="O75" s="34"/>
    </row>
    <row r="76" spans="1:15">
      <c r="A76" s="9"/>
      <c r="B76" s="34" t="s">
        <v>44</v>
      </c>
      <c r="C76" s="34"/>
      <c r="D76" s="34"/>
      <c r="E76" s="34"/>
      <c r="F76" s="34"/>
      <c r="G76" s="34"/>
      <c r="H76" s="34"/>
      <c r="I76" s="34"/>
      <c r="J76" s="34"/>
      <c r="K76" s="34">
        <v>2</v>
      </c>
      <c r="L76" s="34">
        <v>2</v>
      </c>
      <c r="M76" s="34">
        <v>2</v>
      </c>
      <c r="N76" s="34"/>
      <c r="O76" s="34"/>
    </row>
    <row r="77" spans="1:15">
      <c r="A77" s="9">
        <v>69</v>
      </c>
      <c r="B77" s="34" t="s">
        <v>77</v>
      </c>
      <c r="C77" s="34"/>
      <c r="D77" s="34"/>
      <c r="E77" s="34"/>
      <c r="F77" s="34"/>
      <c r="G77" s="34"/>
      <c r="H77" s="34"/>
      <c r="I77" s="34"/>
      <c r="J77" s="34"/>
      <c r="K77" s="34">
        <v>3</v>
      </c>
      <c r="L77" s="34">
        <v>2</v>
      </c>
      <c r="M77" s="34">
        <v>3</v>
      </c>
      <c r="N77" s="34"/>
      <c r="O77" s="34"/>
    </row>
    <row r="78" spans="1:15">
      <c r="A78" s="9"/>
      <c r="B78" s="34"/>
      <c r="C78" s="34"/>
      <c r="D78" s="34"/>
      <c r="E78" s="34"/>
      <c r="F78" s="34"/>
      <c r="G78" s="34"/>
      <c r="H78" s="34"/>
      <c r="I78" s="34"/>
      <c r="J78" s="34"/>
      <c r="K78" s="34"/>
      <c r="L78" s="34"/>
      <c r="M78" s="34"/>
      <c r="N78" s="34"/>
      <c r="O78" s="34"/>
    </row>
    <row r="79" spans="1:15">
      <c r="A79" s="9"/>
      <c r="B79" s="6" t="s">
        <v>223</v>
      </c>
      <c r="C79" s="60"/>
      <c r="D79" s="60"/>
      <c r="E79" s="60"/>
      <c r="F79" s="60"/>
      <c r="G79" s="60"/>
      <c r="H79" s="60"/>
      <c r="I79" s="60"/>
      <c r="J79" s="60"/>
      <c r="K79" s="60"/>
      <c r="L79" s="60"/>
      <c r="M79" s="60"/>
      <c r="N79" s="60"/>
      <c r="O79" s="60"/>
    </row>
    <row r="80" spans="1:15">
      <c r="A80" s="9">
        <v>70</v>
      </c>
      <c r="B80" s="1" t="s">
        <v>118</v>
      </c>
      <c r="C80" s="60"/>
      <c r="D80" s="60"/>
      <c r="E80" s="60"/>
      <c r="F80" s="60"/>
      <c r="G80" s="60"/>
      <c r="H80" s="60"/>
      <c r="I80" s="60"/>
      <c r="J80" s="60"/>
      <c r="K80" s="60"/>
      <c r="L80" s="60"/>
      <c r="M80" s="60"/>
      <c r="N80" s="60"/>
      <c r="O80" s="60"/>
    </row>
    <row r="81" spans="1:15">
      <c r="A81" s="9">
        <v>72</v>
      </c>
      <c r="B81" s="9" t="s">
        <v>152</v>
      </c>
      <c r="C81" s="60">
        <v>1</v>
      </c>
      <c r="D81" s="60"/>
      <c r="E81" s="60"/>
      <c r="F81" s="60"/>
      <c r="G81" s="60"/>
      <c r="H81" s="60"/>
      <c r="I81" s="60"/>
      <c r="J81" s="60"/>
      <c r="K81" s="60"/>
      <c r="L81" s="60"/>
      <c r="M81" s="60"/>
      <c r="N81" s="60"/>
      <c r="O81" s="60">
        <v>1</v>
      </c>
    </row>
    <row r="82" spans="1:15">
      <c r="A82" s="9">
        <v>74</v>
      </c>
      <c r="B82" s="81" t="s">
        <v>120</v>
      </c>
      <c r="C82" s="60"/>
      <c r="D82" s="60"/>
      <c r="E82" s="60"/>
      <c r="F82" s="60"/>
      <c r="G82" s="60"/>
      <c r="H82" s="60"/>
      <c r="I82" s="60"/>
      <c r="J82" s="60"/>
      <c r="K82" s="60"/>
      <c r="L82" s="60"/>
      <c r="M82" s="60"/>
      <c r="N82" s="60"/>
      <c r="O82" s="60"/>
    </row>
    <row r="83" spans="1:15">
      <c r="A83" s="9">
        <v>75</v>
      </c>
      <c r="B83" s="1" t="s">
        <v>119</v>
      </c>
      <c r="C83" s="60"/>
      <c r="D83" s="60"/>
      <c r="E83" s="60"/>
      <c r="F83" s="60"/>
      <c r="G83" s="60"/>
      <c r="H83" s="60"/>
      <c r="I83" s="60"/>
      <c r="J83" s="60"/>
      <c r="K83" s="60"/>
      <c r="L83" s="60"/>
      <c r="M83" s="60"/>
      <c r="N83" s="60"/>
      <c r="O83" s="60">
        <v>1</v>
      </c>
    </row>
    <row r="84" spans="1:15">
      <c r="A84" s="9">
        <v>76</v>
      </c>
      <c r="B84" s="1" t="s">
        <v>121</v>
      </c>
      <c r="C84" s="60"/>
      <c r="D84" s="60"/>
      <c r="E84" s="60"/>
      <c r="F84" s="60"/>
      <c r="G84" s="60"/>
      <c r="H84" s="60"/>
      <c r="I84" s="60"/>
      <c r="J84" s="60"/>
      <c r="K84" s="60"/>
      <c r="L84" s="60"/>
      <c r="M84" s="60"/>
      <c r="N84" s="60"/>
      <c r="O84" s="60">
        <v>1</v>
      </c>
    </row>
    <row r="85" spans="1:15">
      <c r="A85" s="9">
        <v>77</v>
      </c>
      <c r="B85" s="1" t="s">
        <v>224</v>
      </c>
      <c r="C85" s="60"/>
      <c r="D85" s="60"/>
      <c r="E85" s="60"/>
      <c r="F85" s="60"/>
      <c r="G85" s="60"/>
      <c r="H85" s="60"/>
      <c r="I85" s="60"/>
      <c r="J85" s="60"/>
      <c r="K85" s="60"/>
      <c r="L85" s="60"/>
      <c r="M85" s="60"/>
      <c r="N85" s="60"/>
      <c r="O85" s="60"/>
    </row>
    <row r="86" spans="1:15" ht="15.75">
      <c r="A86" s="9">
        <v>78</v>
      </c>
      <c r="B86" s="2" t="s">
        <v>123</v>
      </c>
      <c r="C86" s="60"/>
      <c r="D86" s="60"/>
      <c r="E86" s="60"/>
      <c r="F86" s="60"/>
      <c r="G86" s="60"/>
      <c r="H86" s="60"/>
      <c r="I86" s="60">
        <v>1</v>
      </c>
      <c r="J86" s="60"/>
      <c r="K86" s="60"/>
      <c r="L86" s="60"/>
      <c r="M86" s="60"/>
      <c r="N86" s="60"/>
      <c r="O86" s="60"/>
    </row>
    <row r="87" spans="1:15" ht="15.75">
      <c r="A87" s="9">
        <v>79</v>
      </c>
      <c r="B87" s="2" t="s">
        <v>124</v>
      </c>
      <c r="C87" s="60">
        <v>1</v>
      </c>
      <c r="D87" s="60">
        <v>1</v>
      </c>
      <c r="E87" s="60">
        <v>1</v>
      </c>
      <c r="F87" s="60">
        <v>1</v>
      </c>
      <c r="G87" s="60">
        <v>1</v>
      </c>
      <c r="H87" s="60">
        <v>1</v>
      </c>
      <c r="I87" s="60">
        <v>1</v>
      </c>
      <c r="J87" s="60">
        <v>1</v>
      </c>
      <c r="K87" s="60">
        <v>1</v>
      </c>
      <c r="L87" s="60"/>
      <c r="M87" s="60">
        <v>1</v>
      </c>
      <c r="N87" s="60">
        <v>1</v>
      </c>
      <c r="O87" s="60">
        <v>1</v>
      </c>
    </row>
    <row r="88" spans="1:15" ht="15.75">
      <c r="A88" s="9">
        <v>80</v>
      </c>
      <c r="B88" s="2" t="s">
        <v>125</v>
      </c>
      <c r="C88" s="60">
        <v>1</v>
      </c>
      <c r="D88" s="60">
        <v>1</v>
      </c>
      <c r="E88" s="60">
        <v>1</v>
      </c>
      <c r="F88" s="60">
        <v>1</v>
      </c>
      <c r="G88" s="60">
        <v>1</v>
      </c>
      <c r="H88" s="60">
        <v>1</v>
      </c>
      <c r="I88" s="60">
        <v>1</v>
      </c>
      <c r="J88" s="60">
        <v>1</v>
      </c>
      <c r="K88" s="60">
        <v>1</v>
      </c>
      <c r="L88" s="60"/>
      <c r="M88" s="60">
        <v>1</v>
      </c>
      <c r="N88" s="60">
        <v>1</v>
      </c>
      <c r="O88" s="60">
        <v>1</v>
      </c>
    </row>
    <row r="89" spans="1:15" ht="15.75">
      <c r="A89" s="9">
        <v>81</v>
      </c>
      <c r="B89" s="2" t="s">
        <v>126</v>
      </c>
      <c r="C89" s="60">
        <v>1</v>
      </c>
      <c r="D89" s="60">
        <v>1</v>
      </c>
      <c r="E89" s="60">
        <v>1</v>
      </c>
      <c r="F89" s="60">
        <v>1</v>
      </c>
      <c r="G89" s="60">
        <v>1</v>
      </c>
      <c r="H89" s="60">
        <v>1</v>
      </c>
      <c r="I89" s="60">
        <v>1</v>
      </c>
      <c r="J89" s="60">
        <v>1</v>
      </c>
      <c r="K89" s="60">
        <v>1</v>
      </c>
      <c r="L89" s="60"/>
      <c r="M89" s="60">
        <v>1</v>
      </c>
      <c r="N89" s="60">
        <v>1</v>
      </c>
      <c r="O89" s="60">
        <v>1</v>
      </c>
    </row>
    <row r="90" spans="1:15">
      <c r="A90" s="9">
        <v>82</v>
      </c>
      <c r="B90" s="1" t="s">
        <v>127</v>
      </c>
      <c r="C90" s="60"/>
      <c r="D90" s="60"/>
      <c r="E90" s="60"/>
      <c r="F90" s="60"/>
      <c r="G90" s="60"/>
      <c r="H90" s="60"/>
      <c r="I90" s="60"/>
      <c r="J90" s="60"/>
      <c r="K90" s="60"/>
      <c r="L90" s="60">
        <v>2</v>
      </c>
      <c r="M90" s="60"/>
      <c r="N90" s="60"/>
      <c r="O90" s="60"/>
    </row>
    <row r="91" spans="1:15">
      <c r="A91" s="9">
        <v>83</v>
      </c>
      <c r="B91" s="1" t="s">
        <v>225</v>
      </c>
      <c r="C91" s="60">
        <v>2</v>
      </c>
      <c r="D91" s="60">
        <v>2</v>
      </c>
      <c r="E91" s="60">
        <v>2</v>
      </c>
      <c r="F91" s="60">
        <v>2</v>
      </c>
      <c r="G91" s="60">
        <v>2</v>
      </c>
      <c r="H91" s="60">
        <v>2</v>
      </c>
      <c r="I91" s="60">
        <v>2</v>
      </c>
      <c r="J91" s="60">
        <v>2</v>
      </c>
      <c r="K91" s="60">
        <v>2</v>
      </c>
      <c r="L91" s="60"/>
      <c r="M91" s="60">
        <v>2</v>
      </c>
      <c r="N91" s="60">
        <v>2</v>
      </c>
      <c r="O91" s="60">
        <v>2</v>
      </c>
    </row>
  </sheetData>
  <mergeCells count="3">
    <mergeCell ref="B1:O1"/>
    <mergeCell ref="A2:A3"/>
    <mergeCell ref="C2:O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dimension ref="A1:C79"/>
  <sheetViews>
    <sheetView topLeftCell="A62" workbookViewId="0">
      <selection activeCell="B81" sqref="B81"/>
    </sheetView>
  </sheetViews>
  <sheetFormatPr defaultRowHeight="15"/>
  <cols>
    <col min="1" max="1" width="6.42578125" style="77" customWidth="1"/>
    <col min="2" max="2" width="40.5703125" style="77" customWidth="1"/>
    <col min="3" max="3" width="51" style="77" customWidth="1"/>
    <col min="4" max="16384" width="9.140625" style="58"/>
  </cols>
  <sheetData>
    <row r="1" spans="1:3">
      <c r="A1" s="75"/>
      <c r="B1" s="57" t="s">
        <v>240</v>
      </c>
      <c r="C1" s="57" t="s">
        <v>241</v>
      </c>
    </row>
    <row r="2" spans="1:3" ht="58.5" customHeight="1">
      <c r="A2" s="37">
        <v>1</v>
      </c>
      <c r="B2" s="82" t="s">
        <v>25</v>
      </c>
      <c r="C2" s="81" t="s">
        <v>26</v>
      </c>
    </row>
    <row r="3" spans="1:3" ht="24.95" customHeight="1">
      <c r="A3" s="37">
        <v>2</v>
      </c>
      <c r="B3" s="81" t="s">
        <v>495</v>
      </c>
      <c r="C3" s="81" t="s">
        <v>26</v>
      </c>
    </row>
    <row r="4" spans="1:3" ht="36.75" customHeight="1">
      <c r="A4" s="37">
        <v>3</v>
      </c>
      <c r="B4" s="81" t="s">
        <v>29</v>
      </c>
      <c r="C4" s="81" t="s">
        <v>26</v>
      </c>
    </row>
    <row r="5" spans="1:3" ht="24.75" customHeight="1">
      <c r="A5" s="37">
        <v>4</v>
      </c>
      <c r="B5" s="86" t="s">
        <v>30</v>
      </c>
      <c r="C5" s="81" t="s">
        <v>26</v>
      </c>
    </row>
    <row r="6" spans="1:3" ht="40.5" customHeight="1">
      <c r="A6" s="37">
        <v>5</v>
      </c>
      <c r="B6" s="81" t="s">
        <v>32</v>
      </c>
      <c r="C6" s="82" t="s">
        <v>496</v>
      </c>
    </row>
    <row r="7" spans="1:3" ht="45" customHeight="1">
      <c r="A7" s="37">
        <v>6</v>
      </c>
      <c r="B7" s="81" t="s">
        <v>33</v>
      </c>
      <c r="C7" s="82" t="s">
        <v>496</v>
      </c>
    </row>
    <row r="8" spans="1:3" ht="24.95" customHeight="1">
      <c r="A8" s="37">
        <v>7</v>
      </c>
      <c r="B8" s="81" t="s">
        <v>34</v>
      </c>
      <c r="C8" s="82" t="s">
        <v>496</v>
      </c>
    </row>
    <row r="9" spans="1:3" ht="24.95" customHeight="1">
      <c r="A9" s="37">
        <v>8</v>
      </c>
      <c r="B9" s="81" t="s">
        <v>35</v>
      </c>
      <c r="C9" s="81" t="s">
        <v>26</v>
      </c>
    </row>
    <row r="10" spans="1:3" ht="31.5" customHeight="1">
      <c r="A10" s="37">
        <v>9</v>
      </c>
      <c r="B10" s="81" t="s">
        <v>36</v>
      </c>
      <c r="C10" s="81" t="s">
        <v>26</v>
      </c>
    </row>
    <row r="11" spans="1:3" ht="36" customHeight="1">
      <c r="A11" s="37">
        <v>10</v>
      </c>
      <c r="B11" s="81" t="s">
        <v>37</v>
      </c>
      <c r="C11" s="82" t="s">
        <v>496</v>
      </c>
    </row>
    <row r="12" spans="1:3" ht="46.5" customHeight="1">
      <c r="A12" s="37">
        <v>11</v>
      </c>
      <c r="B12" s="81" t="s">
        <v>38</v>
      </c>
      <c r="C12" s="82" t="s">
        <v>496</v>
      </c>
    </row>
    <row r="13" spans="1:3" ht="24.95" customHeight="1">
      <c r="A13" s="37">
        <v>12</v>
      </c>
      <c r="B13" s="81" t="s">
        <v>39</v>
      </c>
      <c r="C13" s="82" t="s">
        <v>496</v>
      </c>
    </row>
    <row r="14" spans="1:3" ht="24.95" customHeight="1">
      <c r="A14" s="37">
        <v>13</v>
      </c>
      <c r="B14" s="81" t="s">
        <v>40</v>
      </c>
      <c r="C14" s="82" t="s">
        <v>496</v>
      </c>
    </row>
    <row r="15" spans="1:3" ht="24.95" customHeight="1">
      <c r="A15" s="37">
        <v>14</v>
      </c>
      <c r="B15" s="81" t="s">
        <v>41</v>
      </c>
      <c r="C15" s="81" t="s">
        <v>26</v>
      </c>
    </row>
    <row r="16" spans="1:3" ht="24.95" customHeight="1">
      <c r="A16" s="37">
        <v>15</v>
      </c>
      <c r="B16" s="81" t="s">
        <v>42</v>
      </c>
      <c r="C16" s="81" t="s">
        <v>36</v>
      </c>
    </row>
    <row r="17" spans="1:3" ht="24.95" customHeight="1">
      <c r="A17" s="37">
        <v>16</v>
      </c>
      <c r="B17" s="81" t="s">
        <v>43</v>
      </c>
      <c r="C17" s="82" t="s">
        <v>496</v>
      </c>
    </row>
    <row r="18" spans="1:3" ht="24.95" customHeight="1">
      <c r="A18" s="37">
        <v>17</v>
      </c>
      <c r="B18" s="81" t="s">
        <v>44</v>
      </c>
      <c r="C18" s="81" t="s">
        <v>35</v>
      </c>
    </row>
    <row r="19" spans="1:3" ht="24.95" customHeight="1">
      <c r="A19" s="37">
        <v>18</v>
      </c>
      <c r="B19" s="81" t="s">
        <v>45</v>
      </c>
      <c r="C19" s="81" t="s">
        <v>26</v>
      </c>
    </row>
    <row r="20" spans="1:3" ht="24.95" customHeight="1">
      <c r="A20" s="37">
        <v>19</v>
      </c>
      <c r="B20" s="81" t="s">
        <v>46</v>
      </c>
      <c r="C20" s="81" t="s">
        <v>42</v>
      </c>
    </row>
    <row r="21" spans="1:3" ht="30.75" customHeight="1">
      <c r="A21" s="37">
        <v>20</v>
      </c>
      <c r="B21" s="84" t="s">
        <v>47</v>
      </c>
      <c r="C21" s="81" t="s">
        <v>26</v>
      </c>
    </row>
    <row r="22" spans="1:3" ht="36.75" customHeight="1">
      <c r="A22" s="37">
        <v>21</v>
      </c>
      <c r="B22" s="81" t="s">
        <v>50</v>
      </c>
      <c r="C22" s="82" t="s">
        <v>57</v>
      </c>
    </row>
    <row r="23" spans="1:3" ht="33.75" customHeight="1">
      <c r="A23" s="37">
        <v>22</v>
      </c>
      <c r="B23" s="81" t="s">
        <v>51</v>
      </c>
      <c r="C23" s="82" t="s">
        <v>57</v>
      </c>
    </row>
    <row r="24" spans="1:3" ht="33" customHeight="1">
      <c r="A24" s="37">
        <v>23</v>
      </c>
      <c r="B24" s="81" t="s">
        <v>52</v>
      </c>
      <c r="C24" s="82" t="s">
        <v>57</v>
      </c>
    </row>
    <row r="25" spans="1:3" ht="27.75" customHeight="1">
      <c r="A25" s="37">
        <v>24</v>
      </c>
      <c r="B25" s="81" t="s">
        <v>53</v>
      </c>
      <c r="C25" s="82" t="s">
        <v>57</v>
      </c>
    </row>
    <row r="26" spans="1:3" ht="27.75" customHeight="1">
      <c r="A26" s="37">
        <v>25</v>
      </c>
      <c r="B26" s="81" t="s">
        <v>54</v>
      </c>
      <c r="C26" s="81" t="s">
        <v>44</v>
      </c>
    </row>
    <row r="27" spans="1:3" ht="27.75" customHeight="1">
      <c r="A27" s="37">
        <v>26</v>
      </c>
      <c r="B27" s="81" t="s">
        <v>55</v>
      </c>
      <c r="C27" s="81" t="s">
        <v>46</v>
      </c>
    </row>
    <row r="28" spans="1:3" ht="25.5" customHeight="1">
      <c r="A28" s="37">
        <v>27</v>
      </c>
      <c r="B28" s="86" t="s">
        <v>56</v>
      </c>
      <c r="C28" s="81" t="s">
        <v>26</v>
      </c>
    </row>
    <row r="29" spans="1:3" ht="24.95" customHeight="1">
      <c r="A29" s="37">
        <v>28</v>
      </c>
      <c r="B29" s="81" t="s">
        <v>59</v>
      </c>
      <c r="C29" s="81" t="s">
        <v>32</v>
      </c>
    </row>
    <row r="30" spans="1:3" ht="24.95" customHeight="1">
      <c r="A30" s="37">
        <v>29</v>
      </c>
      <c r="B30" s="81" t="s">
        <v>60</v>
      </c>
      <c r="C30" s="81" t="s">
        <v>33</v>
      </c>
    </row>
    <row r="31" spans="1:3" ht="24.95" customHeight="1">
      <c r="A31" s="37">
        <v>30</v>
      </c>
      <c r="B31" s="81" t="s">
        <v>61</v>
      </c>
      <c r="C31" s="81" t="s">
        <v>34</v>
      </c>
    </row>
    <row r="32" spans="1:3" ht="24.95" customHeight="1">
      <c r="A32" s="37">
        <v>31</v>
      </c>
      <c r="B32" s="81" t="s">
        <v>62</v>
      </c>
      <c r="C32" s="81" t="s">
        <v>37</v>
      </c>
    </row>
    <row r="33" spans="1:3" ht="24.95" customHeight="1">
      <c r="A33" s="37">
        <v>32</v>
      </c>
      <c r="B33" s="81" t="s">
        <v>63</v>
      </c>
      <c r="C33" s="81" t="s">
        <v>38</v>
      </c>
    </row>
    <row r="34" spans="1:3" ht="24.95" customHeight="1">
      <c r="A34" s="37">
        <v>33</v>
      </c>
      <c r="B34" s="81" t="s">
        <v>64</v>
      </c>
      <c r="C34" s="81" t="s">
        <v>39</v>
      </c>
    </row>
    <row r="35" spans="1:3" ht="24.95" customHeight="1">
      <c r="A35" s="37">
        <v>34</v>
      </c>
      <c r="B35" s="81" t="s">
        <v>65</v>
      </c>
      <c r="C35" s="81" t="s">
        <v>40</v>
      </c>
    </row>
    <row r="36" spans="1:3" ht="34.5" customHeight="1">
      <c r="A36" s="37">
        <v>35</v>
      </c>
      <c r="B36" s="81" t="s">
        <v>66</v>
      </c>
      <c r="C36" s="81" t="s">
        <v>43</v>
      </c>
    </row>
    <row r="37" spans="1:3" ht="45" customHeight="1">
      <c r="A37" s="37">
        <v>36</v>
      </c>
      <c r="B37" s="81" t="s">
        <v>67</v>
      </c>
      <c r="C37" s="81" t="s">
        <v>495</v>
      </c>
    </row>
    <row r="38" spans="1:3" ht="45" customHeight="1">
      <c r="A38" s="37">
        <v>37</v>
      </c>
      <c r="B38" s="81" t="s">
        <v>68</v>
      </c>
      <c r="C38" s="81" t="s">
        <v>69</v>
      </c>
    </row>
    <row r="39" spans="1:3" ht="36" customHeight="1">
      <c r="A39" s="37">
        <v>38</v>
      </c>
      <c r="B39" s="81" t="s">
        <v>489</v>
      </c>
      <c r="C39" s="81" t="s">
        <v>75</v>
      </c>
    </row>
    <row r="40" spans="1:3" ht="32.25" customHeight="1">
      <c r="A40" s="37">
        <v>39</v>
      </c>
      <c r="B40" s="81" t="s">
        <v>71</v>
      </c>
      <c r="C40" s="81" t="s">
        <v>76</v>
      </c>
    </row>
    <row r="41" spans="1:3" ht="24.95" customHeight="1">
      <c r="A41" s="37">
        <v>40</v>
      </c>
      <c r="B41" s="81" t="s">
        <v>72</v>
      </c>
      <c r="C41" s="81" t="s">
        <v>77</v>
      </c>
    </row>
    <row r="42" spans="1:3" ht="24.95" customHeight="1">
      <c r="A42" s="37">
        <v>41</v>
      </c>
      <c r="B42" s="81" t="s">
        <v>73</v>
      </c>
      <c r="C42" s="81" t="s">
        <v>75</v>
      </c>
    </row>
    <row r="43" spans="1:3" ht="35.25" customHeight="1">
      <c r="A43" s="37">
        <v>42</v>
      </c>
      <c r="B43" s="81" t="s">
        <v>74</v>
      </c>
      <c r="C43" s="81" t="s">
        <v>78</v>
      </c>
    </row>
    <row r="44" spans="1:3" ht="24.95" customHeight="1">
      <c r="A44" s="37">
        <v>43</v>
      </c>
      <c r="B44" s="81" t="s">
        <v>490</v>
      </c>
      <c r="C44" s="81" t="s">
        <v>489</v>
      </c>
    </row>
    <row r="45" spans="1:3" ht="30" customHeight="1">
      <c r="A45" s="37">
        <v>44</v>
      </c>
      <c r="B45" s="81" t="s">
        <v>80</v>
      </c>
      <c r="C45" s="81" t="s">
        <v>76</v>
      </c>
    </row>
    <row r="46" spans="1:3" ht="36" customHeight="1">
      <c r="A46" s="37">
        <v>45</v>
      </c>
      <c r="B46" s="81" t="s">
        <v>81</v>
      </c>
      <c r="C46" s="81" t="s">
        <v>62</v>
      </c>
    </row>
    <row r="47" spans="1:3" ht="24.95" customHeight="1">
      <c r="A47" s="37">
        <v>46</v>
      </c>
      <c r="B47" s="81" t="s">
        <v>82</v>
      </c>
      <c r="C47" s="81" t="s">
        <v>489</v>
      </c>
    </row>
    <row r="48" spans="1:3" ht="24.95" customHeight="1">
      <c r="A48" s="37">
        <v>47</v>
      </c>
      <c r="B48" s="81" t="s">
        <v>83</v>
      </c>
      <c r="C48" s="81" t="s">
        <v>63</v>
      </c>
    </row>
    <row r="49" spans="1:3" ht="24.95" customHeight="1">
      <c r="A49" s="37">
        <v>48</v>
      </c>
      <c r="B49" s="81" t="s">
        <v>84</v>
      </c>
      <c r="C49" s="81" t="s">
        <v>64</v>
      </c>
    </row>
    <row r="50" spans="1:3" ht="24.95" customHeight="1">
      <c r="A50" s="37">
        <v>49</v>
      </c>
      <c r="B50" s="81" t="s">
        <v>85</v>
      </c>
      <c r="C50" s="81" t="s">
        <v>66</v>
      </c>
    </row>
    <row r="51" spans="1:3" ht="24.95" customHeight="1">
      <c r="A51" s="37">
        <v>50</v>
      </c>
      <c r="B51" s="81" t="s">
        <v>86</v>
      </c>
      <c r="C51" s="81" t="s">
        <v>509</v>
      </c>
    </row>
    <row r="52" spans="1:3" ht="24.95" customHeight="1">
      <c r="A52" s="37">
        <v>51</v>
      </c>
      <c r="B52" s="81" t="s">
        <v>87</v>
      </c>
      <c r="C52" s="81" t="s">
        <v>89</v>
      </c>
    </row>
    <row r="53" spans="1:3" ht="24.95" customHeight="1">
      <c r="A53" s="37">
        <v>52</v>
      </c>
      <c r="B53" s="81" t="s">
        <v>90</v>
      </c>
      <c r="C53" s="81" t="s">
        <v>66</v>
      </c>
    </row>
    <row r="54" spans="1:3" ht="32.25" customHeight="1">
      <c r="A54" s="37">
        <v>53</v>
      </c>
      <c r="B54" s="81" t="s">
        <v>91</v>
      </c>
      <c r="C54" s="81" t="s">
        <v>510</v>
      </c>
    </row>
    <row r="55" spans="1:3" ht="33.75" customHeight="1">
      <c r="A55" s="37">
        <v>54</v>
      </c>
      <c r="B55" s="81" t="s">
        <v>92</v>
      </c>
      <c r="C55" s="81" t="s">
        <v>63</v>
      </c>
    </row>
    <row r="56" spans="1:3" ht="24.95" customHeight="1">
      <c r="A56" s="37">
        <v>55</v>
      </c>
      <c r="B56" s="81" t="s">
        <v>93</v>
      </c>
      <c r="C56" s="81" t="s">
        <v>510</v>
      </c>
    </row>
    <row r="57" spans="1:3" ht="24.95" customHeight="1">
      <c r="A57" s="37">
        <v>56</v>
      </c>
      <c r="B57" s="81" t="s">
        <v>94</v>
      </c>
      <c r="C57" s="81" t="s">
        <v>510</v>
      </c>
    </row>
    <row r="58" spans="1:3" ht="24.95" customHeight="1">
      <c r="A58" s="37">
        <v>57</v>
      </c>
      <c r="B58" s="81" t="s">
        <v>96</v>
      </c>
      <c r="C58" s="81" t="s">
        <v>101</v>
      </c>
    </row>
    <row r="59" spans="1:3" ht="24.95" customHeight="1">
      <c r="A59" s="37">
        <v>58</v>
      </c>
      <c r="B59" s="81" t="s">
        <v>97</v>
      </c>
      <c r="C59" s="81" t="s">
        <v>102</v>
      </c>
    </row>
    <row r="60" spans="1:3" ht="24.95" customHeight="1">
      <c r="A60" s="37">
        <v>59</v>
      </c>
      <c r="B60" s="81" t="s">
        <v>98</v>
      </c>
      <c r="C60" s="81" t="s">
        <v>104</v>
      </c>
    </row>
    <row r="61" spans="1:3" ht="24.95" customHeight="1">
      <c r="A61" s="37">
        <v>60</v>
      </c>
      <c r="B61" s="81" t="s">
        <v>99</v>
      </c>
      <c r="C61" s="81" t="s">
        <v>103</v>
      </c>
    </row>
    <row r="62" spans="1:3" ht="24.95" customHeight="1">
      <c r="A62" s="37">
        <v>61</v>
      </c>
      <c r="B62" s="81" t="s">
        <v>100</v>
      </c>
      <c r="C62" s="81" t="s">
        <v>105</v>
      </c>
    </row>
    <row r="63" spans="1:3" ht="24.95" customHeight="1">
      <c r="A63" s="37">
        <v>62</v>
      </c>
      <c r="B63" s="86" t="s">
        <v>107</v>
      </c>
      <c r="C63" s="81" t="s">
        <v>112</v>
      </c>
    </row>
    <row r="64" spans="1:3" ht="24.95" customHeight="1">
      <c r="A64" s="37">
        <v>63</v>
      </c>
      <c r="B64" s="86" t="s">
        <v>108</v>
      </c>
      <c r="C64" s="81" t="s">
        <v>113</v>
      </c>
    </row>
    <row r="65" spans="1:3" ht="24.95" customHeight="1">
      <c r="A65" s="37">
        <v>64</v>
      </c>
      <c r="B65" s="86" t="s">
        <v>109</v>
      </c>
      <c r="C65" s="81" t="s">
        <v>114</v>
      </c>
    </row>
    <row r="66" spans="1:3" ht="24.95" customHeight="1">
      <c r="A66" s="37">
        <v>65</v>
      </c>
      <c r="B66" s="86" t="s">
        <v>110</v>
      </c>
      <c r="C66" s="81" t="s">
        <v>115</v>
      </c>
    </row>
    <row r="67" spans="1:3" ht="24.95" customHeight="1">
      <c r="A67" s="37">
        <v>66</v>
      </c>
      <c r="B67" s="86" t="s">
        <v>111</v>
      </c>
      <c r="C67" s="81" t="s">
        <v>116</v>
      </c>
    </row>
    <row r="68" spans="1:3" ht="24.95" customHeight="1">
      <c r="A68" s="37">
        <v>67</v>
      </c>
      <c r="B68" s="81" t="s">
        <v>118</v>
      </c>
      <c r="C68" s="81" t="s">
        <v>26</v>
      </c>
    </row>
    <row r="69" spans="1:3">
      <c r="A69" s="37">
        <v>68</v>
      </c>
      <c r="B69" s="81" t="s">
        <v>119</v>
      </c>
      <c r="C69" s="81" t="s">
        <v>26</v>
      </c>
    </row>
    <row r="70" spans="1:3">
      <c r="A70" s="37">
        <v>69</v>
      </c>
      <c r="B70" s="81" t="s">
        <v>120</v>
      </c>
      <c r="C70" s="81" t="s">
        <v>26</v>
      </c>
    </row>
    <row r="71" spans="1:3">
      <c r="A71" s="37">
        <v>70</v>
      </c>
      <c r="B71" s="81" t="s">
        <v>121</v>
      </c>
      <c r="C71" s="81" t="s">
        <v>26</v>
      </c>
    </row>
    <row r="72" spans="1:3" ht="24.95" customHeight="1">
      <c r="A72" s="37">
        <v>71</v>
      </c>
      <c r="B72" s="81" t="s">
        <v>31</v>
      </c>
      <c r="C72" s="81" t="s">
        <v>26</v>
      </c>
    </row>
    <row r="73" spans="1:3">
      <c r="A73" s="37">
        <v>72</v>
      </c>
      <c r="B73" s="81" t="s">
        <v>122</v>
      </c>
      <c r="C73" s="81" t="s">
        <v>26</v>
      </c>
    </row>
    <row r="74" spans="1:3">
      <c r="A74" s="37">
        <v>73</v>
      </c>
      <c r="B74" s="87" t="s">
        <v>123</v>
      </c>
      <c r="C74" s="81" t="s">
        <v>26</v>
      </c>
    </row>
    <row r="75" spans="1:3">
      <c r="A75" s="37">
        <v>74</v>
      </c>
      <c r="B75" s="87" t="s">
        <v>124</v>
      </c>
      <c r="C75" s="81" t="s">
        <v>26</v>
      </c>
    </row>
    <row r="76" spans="1:3">
      <c r="A76" s="37">
        <v>75</v>
      </c>
      <c r="B76" s="87" t="s">
        <v>125</v>
      </c>
      <c r="C76" s="81" t="s">
        <v>26</v>
      </c>
    </row>
    <row r="77" spans="1:3">
      <c r="A77" s="37">
        <v>76</v>
      </c>
      <c r="B77" s="87" t="s">
        <v>126</v>
      </c>
      <c r="C77" s="81" t="s">
        <v>26</v>
      </c>
    </row>
    <row r="78" spans="1:3">
      <c r="A78" s="37">
        <v>77</v>
      </c>
      <c r="B78" s="81" t="s">
        <v>127</v>
      </c>
      <c r="C78" s="81" t="s">
        <v>26</v>
      </c>
    </row>
    <row r="79" spans="1:3">
      <c r="A79" s="37">
        <v>78</v>
      </c>
      <c r="B79" s="81" t="s">
        <v>128</v>
      </c>
      <c r="C79" s="81" t="s">
        <v>26</v>
      </c>
    </row>
  </sheetData>
  <pageMargins left="0.7" right="0.7" top="0.75" bottom="0.75" header="0.3" footer="0.3"/>
  <pageSetup orientation="landscape" verticalDpi="0" r:id="rId1"/>
</worksheet>
</file>

<file path=xl/worksheets/sheet11.xml><?xml version="1.0" encoding="utf-8"?>
<worksheet xmlns="http://schemas.openxmlformats.org/spreadsheetml/2006/main" xmlns:r="http://schemas.openxmlformats.org/officeDocument/2006/relationships">
  <dimension ref="A1:F107"/>
  <sheetViews>
    <sheetView topLeftCell="A35" zoomScale="106" zoomScaleNormal="106" workbookViewId="0">
      <selection activeCell="B35" sqref="B35"/>
    </sheetView>
  </sheetViews>
  <sheetFormatPr defaultRowHeight="15"/>
  <cols>
    <col min="1" max="1" width="5.42578125" customWidth="1"/>
    <col min="2" max="2" width="30.5703125" customWidth="1"/>
    <col min="3" max="3" width="33.5703125" customWidth="1"/>
    <col min="4" max="4" width="25.85546875" customWidth="1"/>
    <col min="5" max="5" width="47.7109375" customWidth="1"/>
  </cols>
  <sheetData>
    <row r="1" spans="1:6" ht="36" customHeight="1">
      <c r="A1" s="132" t="s">
        <v>447</v>
      </c>
      <c r="B1" s="133"/>
      <c r="C1" s="133"/>
      <c r="D1" s="133"/>
      <c r="E1" s="134"/>
    </row>
    <row r="2" spans="1:6" ht="15.75">
      <c r="A2" s="135" t="s">
        <v>257</v>
      </c>
      <c r="B2" s="136"/>
      <c r="C2" s="136"/>
      <c r="D2" s="136"/>
      <c r="E2" s="136"/>
      <c r="F2" s="137"/>
    </row>
    <row r="3" spans="1:6" ht="60">
      <c r="A3" s="90" t="s">
        <v>316</v>
      </c>
      <c r="B3" s="91" t="s">
        <v>317</v>
      </c>
      <c r="C3" s="91" t="s">
        <v>318</v>
      </c>
      <c r="D3" s="91" t="s">
        <v>319</v>
      </c>
      <c r="E3" s="91" t="s">
        <v>320</v>
      </c>
    </row>
    <row r="4" spans="1:6" ht="90">
      <c r="A4" s="92">
        <v>1</v>
      </c>
      <c r="B4" s="73" t="s">
        <v>499</v>
      </c>
      <c r="C4" s="92" t="s">
        <v>321</v>
      </c>
      <c r="D4" s="92" t="s">
        <v>322</v>
      </c>
      <c r="E4" s="92" t="s">
        <v>323</v>
      </c>
    </row>
    <row r="5" spans="1:6" ht="90">
      <c r="A5" s="92">
        <v>2</v>
      </c>
      <c r="B5" s="73" t="s">
        <v>286</v>
      </c>
      <c r="C5" s="92" t="s">
        <v>324</v>
      </c>
      <c r="D5" s="92" t="s">
        <v>325</v>
      </c>
      <c r="E5" s="92" t="s">
        <v>326</v>
      </c>
    </row>
    <row r="6" spans="1:6" ht="168.75">
      <c r="A6" s="92">
        <v>3</v>
      </c>
      <c r="B6" s="73" t="s">
        <v>504</v>
      </c>
      <c r="C6" s="92" t="s">
        <v>327</v>
      </c>
      <c r="D6" s="92" t="s">
        <v>328</v>
      </c>
      <c r="E6" s="92" t="s">
        <v>329</v>
      </c>
    </row>
    <row r="7" spans="1:6" ht="90">
      <c r="A7" s="92">
        <v>4</v>
      </c>
      <c r="B7" s="73" t="s">
        <v>511</v>
      </c>
      <c r="C7" s="92" t="s">
        <v>330</v>
      </c>
      <c r="D7" s="92" t="s">
        <v>331</v>
      </c>
      <c r="E7" s="92" t="s">
        <v>332</v>
      </c>
    </row>
    <row r="8" spans="1:6" ht="90">
      <c r="A8" s="92">
        <v>5</v>
      </c>
      <c r="B8" s="73" t="s">
        <v>287</v>
      </c>
      <c r="C8" s="92" t="s">
        <v>333</v>
      </c>
      <c r="D8" s="92" t="s">
        <v>334</v>
      </c>
      <c r="E8" s="92" t="s">
        <v>335</v>
      </c>
    </row>
    <row r="9" spans="1:6" ht="90">
      <c r="A9" s="92">
        <v>6</v>
      </c>
      <c r="B9" s="73" t="s">
        <v>288</v>
      </c>
      <c r="C9" s="92" t="s">
        <v>333</v>
      </c>
      <c r="D9" s="92" t="s">
        <v>334</v>
      </c>
      <c r="E9" s="92" t="s">
        <v>335</v>
      </c>
    </row>
    <row r="10" spans="1:6" ht="46.5" customHeight="1">
      <c r="A10" s="135" t="s">
        <v>258</v>
      </c>
      <c r="B10" s="136"/>
      <c r="C10" s="136"/>
      <c r="D10" s="136"/>
      <c r="E10" s="136"/>
      <c r="F10" s="137"/>
    </row>
    <row r="11" spans="1:6" ht="105">
      <c r="A11" s="92">
        <v>1</v>
      </c>
      <c r="B11" s="73" t="s">
        <v>285</v>
      </c>
      <c r="C11" s="92" t="s">
        <v>336</v>
      </c>
      <c r="D11" s="92" t="s">
        <v>337</v>
      </c>
      <c r="E11" s="92" t="s">
        <v>338</v>
      </c>
    </row>
    <row r="12" spans="1:6" ht="105">
      <c r="A12" s="92">
        <v>2</v>
      </c>
      <c r="B12" s="73" t="s">
        <v>286</v>
      </c>
      <c r="C12" s="92" t="s">
        <v>336</v>
      </c>
      <c r="D12" s="92" t="s">
        <v>339</v>
      </c>
      <c r="E12" s="92" t="s">
        <v>338</v>
      </c>
    </row>
    <row r="13" spans="1:6" ht="225">
      <c r="A13" s="92">
        <v>3</v>
      </c>
      <c r="B13" s="73" t="s">
        <v>500</v>
      </c>
      <c r="C13" s="92" t="s">
        <v>340</v>
      </c>
      <c r="D13" s="92" t="s">
        <v>339</v>
      </c>
      <c r="E13" s="92" t="s">
        <v>341</v>
      </c>
    </row>
    <row r="14" spans="1:6" ht="210">
      <c r="A14" s="92">
        <v>4</v>
      </c>
      <c r="B14" s="73" t="s">
        <v>511</v>
      </c>
      <c r="C14" s="92" t="s">
        <v>342</v>
      </c>
      <c r="D14" s="92" t="s">
        <v>343</v>
      </c>
      <c r="E14" s="92" t="s">
        <v>344</v>
      </c>
    </row>
    <row r="15" spans="1:6" ht="210">
      <c r="A15" s="92">
        <v>5</v>
      </c>
      <c r="B15" s="73" t="s">
        <v>287</v>
      </c>
      <c r="C15" s="92" t="s">
        <v>342</v>
      </c>
      <c r="D15" s="92" t="s">
        <v>345</v>
      </c>
      <c r="E15" s="92" t="s">
        <v>346</v>
      </c>
    </row>
    <row r="16" spans="1:6" ht="210">
      <c r="A16" s="92">
        <v>6</v>
      </c>
      <c r="B16" s="73" t="s">
        <v>288</v>
      </c>
      <c r="C16" s="92" t="s">
        <v>342</v>
      </c>
      <c r="D16" s="92" t="s">
        <v>345</v>
      </c>
      <c r="E16" s="92" t="s">
        <v>346</v>
      </c>
    </row>
    <row r="17" spans="1:6" ht="15" customHeight="1">
      <c r="A17" s="135" t="s">
        <v>259</v>
      </c>
      <c r="B17" s="136"/>
      <c r="C17" s="136"/>
      <c r="D17" s="136"/>
      <c r="E17" s="136"/>
      <c r="F17" s="137"/>
    </row>
    <row r="18" spans="1:6" ht="90">
      <c r="A18" s="92">
        <v>1</v>
      </c>
      <c r="B18" s="73" t="s">
        <v>499</v>
      </c>
      <c r="C18" s="92" t="s">
        <v>347</v>
      </c>
      <c r="D18" s="92" t="s">
        <v>348</v>
      </c>
      <c r="E18" s="92" t="s">
        <v>349</v>
      </c>
    </row>
    <row r="19" spans="1:6" ht="90">
      <c r="A19" s="92">
        <v>2</v>
      </c>
      <c r="B19" s="73" t="s">
        <v>286</v>
      </c>
      <c r="C19" s="92" t="s">
        <v>347</v>
      </c>
      <c r="D19" s="92" t="s">
        <v>348</v>
      </c>
      <c r="E19" s="92" t="s">
        <v>350</v>
      </c>
    </row>
    <row r="20" spans="1:6" ht="168.75">
      <c r="A20" s="92">
        <v>3</v>
      </c>
      <c r="B20" s="73" t="s">
        <v>500</v>
      </c>
      <c r="C20" s="92" t="s">
        <v>351</v>
      </c>
      <c r="D20" s="92" t="s">
        <v>348</v>
      </c>
      <c r="E20" s="92" t="s">
        <v>352</v>
      </c>
    </row>
    <row r="21" spans="1:6" ht="105">
      <c r="A21" s="92">
        <v>4</v>
      </c>
      <c r="B21" s="73" t="s">
        <v>512</v>
      </c>
      <c r="C21" s="92" t="s">
        <v>353</v>
      </c>
      <c r="D21" s="92" t="s">
        <v>348</v>
      </c>
      <c r="E21" s="92" t="s">
        <v>352</v>
      </c>
    </row>
    <row r="22" spans="1:6" ht="120">
      <c r="A22" s="92">
        <v>5</v>
      </c>
      <c r="B22" s="73" t="s">
        <v>289</v>
      </c>
      <c r="C22" s="92" t="s">
        <v>354</v>
      </c>
      <c r="D22" s="92" t="s">
        <v>355</v>
      </c>
      <c r="E22" s="92" t="s">
        <v>356</v>
      </c>
    </row>
    <row r="23" spans="1:6" ht="195">
      <c r="A23" s="92">
        <v>6</v>
      </c>
      <c r="B23" s="73" t="s">
        <v>290</v>
      </c>
      <c r="C23" s="92" t="s">
        <v>357</v>
      </c>
      <c r="D23" s="92" t="s">
        <v>355</v>
      </c>
      <c r="E23" s="92" t="s">
        <v>356</v>
      </c>
    </row>
    <row r="24" spans="1:6" ht="15" customHeight="1">
      <c r="A24" s="135" t="s">
        <v>260</v>
      </c>
      <c r="B24" s="136"/>
      <c r="C24" s="136"/>
      <c r="D24" s="136"/>
      <c r="E24" s="136"/>
      <c r="F24" s="137"/>
    </row>
    <row r="25" spans="1:6" ht="22.5">
      <c r="A25" s="92">
        <v>1</v>
      </c>
      <c r="B25" s="73" t="s">
        <v>291</v>
      </c>
      <c r="C25" s="92"/>
      <c r="D25" s="92"/>
      <c r="E25" s="92"/>
    </row>
    <row r="26" spans="1:6" ht="22.5">
      <c r="A26" s="92">
        <v>2</v>
      </c>
      <c r="B26" s="73" t="s">
        <v>292</v>
      </c>
      <c r="C26" s="92"/>
      <c r="D26" s="92"/>
      <c r="E26" s="92"/>
    </row>
    <row r="27" spans="1:6" ht="120">
      <c r="A27" s="92">
        <v>3</v>
      </c>
      <c r="B27" s="73" t="s">
        <v>293</v>
      </c>
      <c r="C27" s="92" t="s">
        <v>358</v>
      </c>
      <c r="D27" s="92" t="s">
        <v>359</v>
      </c>
      <c r="E27" s="92" t="s">
        <v>360</v>
      </c>
    </row>
    <row r="28" spans="1:6" ht="60">
      <c r="A28" s="92">
        <v>4</v>
      </c>
      <c r="B28" s="73" t="s">
        <v>513</v>
      </c>
      <c r="C28" s="93" t="s">
        <v>361</v>
      </c>
      <c r="D28" s="92" t="s">
        <v>362</v>
      </c>
      <c r="E28" s="92" t="s">
        <v>363</v>
      </c>
    </row>
    <row r="29" spans="1:6" ht="60">
      <c r="A29" s="92">
        <v>5</v>
      </c>
      <c r="B29" s="73" t="s">
        <v>287</v>
      </c>
      <c r="C29" s="93" t="s">
        <v>361</v>
      </c>
      <c r="D29" s="92" t="s">
        <v>362</v>
      </c>
      <c r="E29" s="92" t="s">
        <v>364</v>
      </c>
    </row>
    <row r="30" spans="1:6" ht="90">
      <c r="A30" s="92">
        <v>6</v>
      </c>
      <c r="B30" s="73" t="s">
        <v>288</v>
      </c>
      <c r="C30" s="93" t="s">
        <v>365</v>
      </c>
      <c r="D30" s="92" t="s">
        <v>362</v>
      </c>
      <c r="E30" s="92" t="s">
        <v>364</v>
      </c>
    </row>
    <row r="31" spans="1:6" ht="15" customHeight="1">
      <c r="A31" s="135" t="s">
        <v>261</v>
      </c>
      <c r="B31" s="136"/>
      <c r="C31" s="136"/>
      <c r="D31" s="136"/>
      <c r="E31" s="136"/>
      <c r="F31" s="137"/>
    </row>
    <row r="32" spans="1:6" ht="135">
      <c r="A32" s="92">
        <v>1</v>
      </c>
      <c r="B32" s="73" t="s">
        <v>294</v>
      </c>
      <c r="C32" s="92" t="s">
        <v>366</v>
      </c>
      <c r="D32" s="92" t="s">
        <v>367</v>
      </c>
      <c r="E32" s="92" t="s">
        <v>368</v>
      </c>
    </row>
    <row r="33" spans="1:6" ht="165">
      <c r="A33" s="92">
        <v>2</v>
      </c>
      <c r="B33" s="73" t="s">
        <v>295</v>
      </c>
      <c r="C33" s="92" t="s">
        <v>369</v>
      </c>
      <c r="D33" s="92" t="s">
        <v>367</v>
      </c>
      <c r="E33" s="92" t="s">
        <v>368</v>
      </c>
    </row>
    <row r="34" spans="1:6" ht="240">
      <c r="A34" s="92">
        <v>3</v>
      </c>
      <c r="B34" s="73" t="s">
        <v>76</v>
      </c>
      <c r="C34" s="92" t="s">
        <v>370</v>
      </c>
      <c r="D34" s="92" t="s">
        <v>371</v>
      </c>
      <c r="E34" s="92" t="s">
        <v>372</v>
      </c>
    </row>
    <row r="35" spans="1:6" ht="120">
      <c r="A35" s="92">
        <v>4</v>
      </c>
      <c r="B35" s="73" t="s">
        <v>513</v>
      </c>
      <c r="C35" s="92" t="s">
        <v>373</v>
      </c>
      <c r="D35" s="92" t="s">
        <v>374</v>
      </c>
      <c r="E35" s="92" t="s">
        <v>372</v>
      </c>
    </row>
    <row r="36" spans="1:6" ht="150">
      <c r="A36" s="92">
        <v>5</v>
      </c>
      <c r="B36" s="73" t="s">
        <v>287</v>
      </c>
      <c r="C36" s="94" t="s">
        <v>375</v>
      </c>
      <c r="D36" s="92" t="s">
        <v>374</v>
      </c>
      <c r="E36" s="92" t="s">
        <v>376</v>
      </c>
    </row>
    <row r="37" spans="1:6" ht="150">
      <c r="A37" s="92">
        <v>6</v>
      </c>
      <c r="B37" s="73" t="s">
        <v>288</v>
      </c>
      <c r="C37" s="94" t="s">
        <v>375</v>
      </c>
      <c r="D37" s="92" t="s">
        <v>377</v>
      </c>
      <c r="E37" s="92" t="s">
        <v>376</v>
      </c>
    </row>
    <row r="38" spans="1:6" ht="15" customHeight="1">
      <c r="A38" s="135" t="s">
        <v>262</v>
      </c>
      <c r="B38" s="136"/>
      <c r="C38" s="136"/>
      <c r="D38" s="136"/>
      <c r="E38" s="136"/>
      <c r="F38" s="137"/>
    </row>
    <row r="39" spans="1:6" ht="60">
      <c r="A39" s="92">
        <v>1</v>
      </c>
      <c r="B39" s="73" t="s">
        <v>484</v>
      </c>
      <c r="C39" s="92" t="s">
        <v>378</v>
      </c>
      <c r="D39" s="92" t="s">
        <v>379</v>
      </c>
      <c r="E39" s="92" t="s">
        <v>380</v>
      </c>
    </row>
    <row r="40" spans="1:6" ht="90">
      <c r="A40" s="92">
        <v>2</v>
      </c>
      <c r="B40" s="73" t="s">
        <v>296</v>
      </c>
      <c r="C40" s="92" t="s">
        <v>381</v>
      </c>
      <c r="D40" s="92" t="s">
        <v>382</v>
      </c>
      <c r="E40" s="92" t="s">
        <v>383</v>
      </c>
    </row>
    <row r="41" spans="1:6" ht="165">
      <c r="A41" s="92">
        <v>3</v>
      </c>
      <c r="B41" s="73" t="s">
        <v>297</v>
      </c>
      <c r="C41" s="92" t="s">
        <v>384</v>
      </c>
      <c r="D41" s="92" t="s">
        <v>385</v>
      </c>
      <c r="E41" s="92" t="s">
        <v>386</v>
      </c>
    </row>
    <row r="42" spans="1:6" ht="165">
      <c r="A42" s="92">
        <v>4</v>
      </c>
      <c r="B42" s="73" t="s">
        <v>513</v>
      </c>
      <c r="C42" s="92" t="s">
        <v>384</v>
      </c>
      <c r="D42" s="92" t="s">
        <v>385</v>
      </c>
      <c r="E42" s="92" t="s">
        <v>386</v>
      </c>
    </row>
    <row r="43" spans="1:6" ht="165">
      <c r="A43" s="92">
        <v>5</v>
      </c>
      <c r="B43" s="73" t="s">
        <v>287</v>
      </c>
      <c r="C43" s="92" t="s">
        <v>384</v>
      </c>
      <c r="D43" s="92" t="s">
        <v>387</v>
      </c>
      <c r="E43" s="92" t="s">
        <v>388</v>
      </c>
    </row>
    <row r="44" spans="1:6" ht="165">
      <c r="A44" s="92">
        <v>6</v>
      </c>
      <c r="B44" s="73" t="s">
        <v>288</v>
      </c>
      <c r="C44" s="92" t="s">
        <v>384</v>
      </c>
      <c r="D44" s="92" t="s">
        <v>389</v>
      </c>
      <c r="E44" s="92" t="s">
        <v>388</v>
      </c>
    </row>
    <row r="45" spans="1:6" ht="15" customHeight="1">
      <c r="A45" s="138" t="s">
        <v>263</v>
      </c>
      <c r="B45" s="139"/>
      <c r="C45" s="139"/>
      <c r="D45" s="139"/>
      <c r="E45" s="139"/>
      <c r="F45" s="140"/>
    </row>
    <row r="46" spans="1:6" ht="75">
      <c r="A46" s="92">
        <v>1</v>
      </c>
      <c r="B46" s="73" t="s">
        <v>298</v>
      </c>
      <c r="C46" s="92" t="s">
        <v>390</v>
      </c>
      <c r="D46" s="92" t="s">
        <v>391</v>
      </c>
      <c r="E46" s="92" t="s">
        <v>392</v>
      </c>
    </row>
    <row r="47" spans="1:6" ht="90">
      <c r="A47" s="92">
        <v>2</v>
      </c>
      <c r="B47" s="73" t="s">
        <v>299</v>
      </c>
      <c r="C47" s="92" t="s">
        <v>390</v>
      </c>
      <c r="D47" s="92" t="s">
        <v>393</v>
      </c>
      <c r="E47" s="92" t="s">
        <v>392</v>
      </c>
    </row>
    <row r="48" spans="1:6" ht="90">
      <c r="A48" s="92">
        <v>3</v>
      </c>
      <c r="B48" s="73" t="s">
        <v>300</v>
      </c>
      <c r="C48" s="92" t="s">
        <v>394</v>
      </c>
      <c r="D48" s="92" t="s">
        <v>395</v>
      </c>
      <c r="E48" s="92" t="s">
        <v>392</v>
      </c>
    </row>
    <row r="49" spans="1:6" ht="90">
      <c r="A49" s="92">
        <v>4</v>
      </c>
      <c r="B49" s="73" t="s">
        <v>513</v>
      </c>
      <c r="C49" s="92" t="s">
        <v>394</v>
      </c>
      <c r="D49" s="92" t="s">
        <v>395</v>
      </c>
      <c r="E49" s="92" t="s">
        <v>396</v>
      </c>
    </row>
    <row r="50" spans="1:6" ht="90">
      <c r="A50" s="92">
        <v>5</v>
      </c>
      <c r="B50" s="73" t="s">
        <v>287</v>
      </c>
      <c r="C50" s="92" t="s">
        <v>394</v>
      </c>
      <c r="D50" s="92" t="s">
        <v>397</v>
      </c>
      <c r="E50" s="92" t="s">
        <v>398</v>
      </c>
    </row>
    <row r="51" spans="1:6" ht="90">
      <c r="A51" s="92">
        <v>6</v>
      </c>
      <c r="B51" s="73" t="s">
        <v>288</v>
      </c>
      <c r="C51" s="92" t="s">
        <v>394</v>
      </c>
      <c r="D51" s="92" t="s">
        <v>397</v>
      </c>
      <c r="E51" s="92" t="s">
        <v>398</v>
      </c>
    </row>
    <row r="52" spans="1:6" ht="15" customHeight="1">
      <c r="A52" s="135" t="s">
        <v>264</v>
      </c>
      <c r="B52" s="136"/>
      <c r="C52" s="136"/>
      <c r="D52" s="136"/>
      <c r="E52" s="136"/>
      <c r="F52" s="137"/>
    </row>
    <row r="53" spans="1:6" ht="60">
      <c r="A53" s="92">
        <v>1</v>
      </c>
      <c r="B53" s="73" t="s">
        <v>301</v>
      </c>
      <c r="C53" s="92" t="s">
        <v>399</v>
      </c>
      <c r="D53" s="92" t="s">
        <v>400</v>
      </c>
      <c r="E53" s="92" t="s">
        <v>401</v>
      </c>
    </row>
    <row r="54" spans="1:6" ht="90">
      <c r="A54" s="92">
        <v>2</v>
      </c>
      <c r="B54" s="73" t="s">
        <v>302</v>
      </c>
      <c r="C54" s="92" t="s">
        <v>402</v>
      </c>
      <c r="D54" s="92" t="s">
        <v>403</v>
      </c>
      <c r="E54" s="92" t="s">
        <v>401</v>
      </c>
    </row>
    <row r="55" spans="1:6" ht="90">
      <c r="A55" s="92">
        <v>3</v>
      </c>
      <c r="B55" s="73" t="s">
        <v>303</v>
      </c>
      <c r="C55" s="92" t="s">
        <v>404</v>
      </c>
      <c r="D55" s="92" t="s">
        <v>400</v>
      </c>
      <c r="E55" s="92" t="s">
        <v>405</v>
      </c>
    </row>
    <row r="56" spans="1:6" ht="90">
      <c r="A56" s="92">
        <v>4</v>
      </c>
      <c r="B56" s="73" t="s">
        <v>513</v>
      </c>
      <c r="C56" s="92" t="s">
        <v>404</v>
      </c>
      <c r="D56" s="92" t="s">
        <v>400</v>
      </c>
      <c r="E56" s="92" t="s">
        <v>405</v>
      </c>
    </row>
    <row r="57" spans="1:6" ht="90">
      <c r="A57" s="92">
        <v>5</v>
      </c>
      <c r="B57" s="73" t="s">
        <v>287</v>
      </c>
      <c r="C57" s="92" t="s">
        <v>404</v>
      </c>
      <c r="D57" s="92" t="s">
        <v>400</v>
      </c>
      <c r="E57" s="92" t="s">
        <v>406</v>
      </c>
    </row>
    <row r="58" spans="1:6" ht="90">
      <c r="A58" s="92">
        <v>6</v>
      </c>
      <c r="B58" s="73" t="s">
        <v>288</v>
      </c>
      <c r="C58" s="92" t="s">
        <v>404</v>
      </c>
      <c r="D58" s="92" t="s">
        <v>400</v>
      </c>
      <c r="E58" s="92" t="s">
        <v>406</v>
      </c>
    </row>
    <row r="59" spans="1:6" ht="15" customHeight="1">
      <c r="A59" s="135" t="s">
        <v>265</v>
      </c>
      <c r="B59" s="136"/>
      <c r="C59" s="136"/>
      <c r="D59" s="136"/>
      <c r="E59" s="136"/>
      <c r="F59" s="137"/>
    </row>
    <row r="60" spans="1:6" ht="22.5">
      <c r="A60" s="92">
        <v>1</v>
      </c>
      <c r="B60" s="73" t="s">
        <v>304</v>
      </c>
      <c r="C60" s="92"/>
      <c r="D60" s="92"/>
      <c r="E60" s="92"/>
    </row>
    <row r="61" spans="1:6" ht="45">
      <c r="A61" s="92">
        <v>2</v>
      </c>
      <c r="B61" s="73" t="s">
        <v>305</v>
      </c>
      <c r="C61" s="92" t="s">
        <v>407</v>
      </c>
      <c r="D61" s="92" t="s">
        <v>408</v>
      </c>
      <c r="E61" s="92" t="s">
        <v>409</v>
      </c>
    </row>
    <row r="62" spans="1:6" ht="60">
      <c r="A62" s="92">
        <v>3</v>
      </c>
      <c r="B62" s="73" t="s">
        <v>306</v>
      </c>
      <c r="C62" s="92" t="s">
        <v>410</v>
      </c>
      <c r="D62" s="92" t="s">
        <v>411</v>
      </c>
      <c r="E62" s="92" t="s">
        <v>412</v>
      </c>
    </row>
    <row r="63" spans="1:6" ht="67.5">
      <c r="A63" s="92">
        <v>4</v>
      </c>
      <c r="B63" s="73" t="s">
        <v>514</v>
      </c>
      <c r="C63" s="92" t="s">
        <v>407</v>
      </c>
      <c r="D63" s="92" t="s">
        <v>413</v>
      </c>
      <c r="E63" s="92" t="s">
        <v>406</v>
      </c>
    </row>
    <row r="64" spans="1:6" ht="60">
      <c r="A64" s="92">
        <v>5</v>
      </c>
      <c r="B64" s="73" t="s">
        <v>287</v>
      </c>
      <c r="C64" s="92" t="s">
        <v>407</v>
      </c>
      <c r="D64" s="92" t="s">
        <v>413</v>
      </c>
      <c r="E64" s="92" t="s">
        <v>406</v>
      </c>
    </row>
    <row r="65" spans="1:6" ht="78.75">
      <c r="A65" s="92">
        <v>6</v>
      </c>
      <c r="B65" s="73" t="s">
        <v>288</v>
      </c>
      <c r="C65" s="92" t="s">
        <v>407</v>
      </c>
      <c r="D65" s="92" t="s">
        <v>413</v>
      </c>
      <c r="E65" s="92" t="s">
        <v>406</v>
      </c>
    </row>
    <row r="66" spans="1:6" ht="15" customHeight="1">
      <c r="A66" s="135" t="s">
        <v>266</v>
      </c>
      <c r="B66" s="136"/>
      <c r="C66" s="136"/>
      <c r="D66" s="136"/>
      <c r="E66" s="136"/>
      <c r="F66" s="137"/>
    </row>
    <row r="67" spans="1:6" ht="60">
      <c r="A67" s="92">
        <v>1</v>
      </c>
      <c r="B67" s="73" t="s">
        <v>485</v>
      </c>
      <c r="C67" s="92" t="s">
        <v>414</v>
      </c>
      <c r="D67" s="92" t="s">
        <v>415</v>
      </c>
      <c r="E67" s="92" t="s">
        <v>416</v>
      </c>
    </row>
    <row r="68" spans="1:6" ht="60">
      <c r="A68" s="92">
        <v>2</v>
      </c>
      <c r="B68" s="73" t="s">
        <v>307</v>
      </c>
      <c r="C68" s="94" t="s">
        <v>417</v>
      </c>
      <c r="D68" s="92" t="s">
        <v>418</v>
      </c>
      <c r="E68" s="92" t="s">
        <v>419</v>
      </c>
    </row>
    <row r="69" spans="1:6" ht="45">
      <c r="A69" s="92">
        <v>3</v>
      </c>
      <c r="B69" s="73" t="s">
        <v>308</v>
      </c>
      <c r="C69" s="92" t="s">
        <v>420</v>
      </c>
      <c r="D69" s="92" t="s">
        <v>421</v>
      </c>
      <c r="E69" s="92" t="s">
        <v>422</v>
      </c>
    </row>
    <row r="70" spans="1:6" ht="75">
      <c r="A70" s="92">
        <v>4</v>
      </c>
      <c r="B70" s="73" t="s">
        <v>514</v>
      </c>
      <c r="C70" s="92" t="s">
        <v>423</v>
      </c>
      <c r="D70" s="92" t="s">
        <v>413</v>
      </c>
      <c r="E70" s="92" t="s">
        <v>424</v>
      </c>
    </row>
    <row r="71" spans="1:6" ht="75">
      <c r="A71" s="92">
        <v>5</v>
      </c>
      <c r="B71" s="73" t="s">
        <v>287</v>
      </c>
      <c r="C71" s="92" t="s">
        <v>423</v>
      </c>
      <c r="D71" s="92" t="s">
        <v>413</v>
      </c>
      <c r="E71" s="92" t="s">
        <v>406</v>
      </c>
    </row>
    <row r="72" spans="1:6" ht="78.75">
      <c r="A72" s="92">
        <v>6</v>
      </c>
      <c r="B72" s="73" t="s">
        <v>288</v>
      </c>
      <c r="C72" s="92" t="s">
        <v>423</v>
      </c>
      <c r="D72" s="92" t="s">
        <v>413</v>
      </c>
      <c r="E72" s="92" t="s">
        <v>406</v>
      </c>
    </row>
    <row r="73" spans="1:6" ht="15" customHeight="1">
      <c r="A73" s="135" t="s">
        <v>267</v>
      </c>
      <c r="B73" s="136"/>
      <c r="C73" s="136"/>
      <c r="D73" s="136"/>
      <c r="E73" s="136"/>
      <c r="F73" s="137"/>
    </row>
    <row r="74" spans="1:6" ht="60">
      <c r="A74" s="92">
        <v>1</v>
      </c>
      <c r="B74" s="73" t="s">
        <v>309</v>
      </c>
      <c r="C74" s="92" t="s">
        <v>425</v>
      </c>
      <c r="D74" s="92" t="s">
        <v>415</v>
      </c>
      <c r="E74" s="92" t="s">
        <v>416</v>
      </c>
    </row>
    <row r="75" spans="1:6" ht="90">
      <c r="A75" s="92">
        <v>2</v>
      </c>
      <c r="B75" s="73" t="s">
        <v>310</v>
      </c>
      <c r="C75" s="95" t="s">
        <v>426</v>
      </c>
      <c r="D75" s="92" t="s">
        <v>427</v>
      </c>
      <c r="E75" s="92" t="s">
        <v>428</v>
      </c>
    </row>
    <row r="76" spans="1:6" ht="60">
      <c r="A76" s="92">
        <v>3</v>
      </c>
      <c r="B76" s="73" t="s">
        <v>308</v>
      </c>
      <c r="C76" s="96" t="s">
        <v>429</v>
      </c>
      <c r="D76" s="92" t="s">
        <v>430</v>
      </c>
      <c r="E76" s="92" t="s">
        <v>431</v>
      </c>
    </row>
    <row r="77" spans="1:6" ht="45">
      <c r="A77" s="92">
        <v>4</v>
      </c>
      <c r="B77" s="73" t="s">
        <v>72</v>
      </c>
      <c r="C77" s="97" t="s">
        <v>432</v>
      </c>
      <c r="D77" s="92" t="s">
        <v>411</v>
      </c>
      <c r="E77" s="92" t="s">
        <v>433</v>
      </c>
    </row>
    <row r="78" spans="1:6" ht="56.25">
      <c r="A78" s="92">
        <v>5</v>
      </c>
      <c r="B78" s="73" t="s">
        <v>287</v>
      </c>
      <c r="C78" s="98"/>
      <c r="D78" s="92"/>
      <c r="E78" s="92"/>
    </row>
    <row r="79" spans="1:6" ht="78.75">
      <c r="A79" s="92">
        <v>6</v>
      </c>
      <c r="B79" s="73" t="s">
        <v>288</v>
      </c>
      <c r="C79" s="99"/>
      <c r="D79" s="92"/>
      <c r="E79" s="92"/>
    </row>
    <row r="80" spans="1:6" ht="41.25" customHeight="1">
      <c r="A80" s="135" t="s">
        <v>268</v>
      </c>
      <c r="B80" s="136"/>
      <c r="C80" s="136"/>
      <c r="D80" s="136"/>
      <c r="E80" s="136"/>
      <c r="F80" s="137"/>
    </row>
    <row r="81" spans="1:6" ht="42" customHeight="1">
      <c r="A81" s="92">
        <v>1</v>
      </c>
      <c r="B81" s="73" t="s">
        <v>311</v>
      </c>
      <c r="C81" s="92"/>
      <c r="D81" s="92"/>
      <c r="E81" s="92"/>
    </row>
    <row r="82" spans="1:6" ht="45">
      <c r="A82" s="92">
        <v>2</v>
      </c>
      <c r="B82" s="73" t="s">
        <v>312</v>
      </c>
      <c r="C82" s="92" t="s">
        <v>434</v>
      </c>
      <c r="D82" s="92" t="s">
        <v>421</v>
      </c>
      <c r="E82" s="92" t="s">
        <v>428</v>
      </c>
    </row>
    <row r="83" spans="1:6" ht="60">
      <c r="A83" s="92">
        <v>3</v>
      </c>
      <c r="B83" s="73" t="s">
        <v>313</v>
      </c>
      <c r="C83" s="92" t="s">
        <v>435</v>
      </c>
      <c r="D83" s="92" t="s">
        <v>421</v>
      </c>
      <c r="E83" s="92" t="s">
        <v>431</v>
      </c>
    </row>
    <row r="84" spans="1:6" ht="60">
      <c r="A84" s="92">
        <v>4</v>
      </c>
      <c r="B84" s="73" t="s">
        <v>72</v>
      </c>
      <c r="C84" s="92" t="s">
        <v>435</v>
      </c>
      <c r="D84" s="92" t="s">
        <v>436</v>
      </c>
      <c r="E84" s="92" t="s">
        <v>433</v>
      </c>
    </row>
    <row r="85" spans="1:6" ht="56.25">
      <c r="A85" s="92">
        <v>5</v>
      </c>
      <c r="B85" s="73" t="s">
        <v>287</v>
      </c>
      <c r="C85" s="92"/>
      <c r="D85" s="92"/>
      <c r="E85" s="92"/>
    </row>
    <row r="86" spans="1:6" ht="78.75">
      <c r="A86" s="92">
        <v>6</v>
      </c>
      <c r="B86" s="73" t="s">
        <v>288</v>
      </c>
      <c r="C86" s="92"/>
      <c r="D86" s="92"/>
      <c r="E86" s="92"/>
    </row>
    <row r="87" spans="1:6" ht="15" customHeight="1">
      <c r="A87" s="135" t="s">
        <v>269</v>
      </c>
      <c r="B87" s="136"/>
      <c r="C87" s="136"/>
      <c r="D87" s="136"/>
      <c r="E87" s="136"/>
      <c r="F87" s="137"/>
    </row>
    <row r="88" spans="1:6" ht="225">
      <c r="A88" s="92">
        <v>1</v>
      </c>
      <c r="B88" s="61" t="s">
        <v>497</v>
      </c>
      <c r="C88" s="100" t="s">
        <v>437</v>
      </c>
      <c r="D88" s="92" t="s">
        <v>438</v>
      </c>
      <c r="E88" s="92" t="s">
        <v>439</v>
      </c>
    </row>
    <row r="89" spans="1:6" ht="210">
      <c r="A89" s="92">
        <v>2</v>
      </c>
      <c r="B89" s="61" t="s">
        <v>314</v>
      </c>
      <c r="C89" s="101" t="s">
        <v>440</v>
      </c>
      <c r="D89" s="92" t="s">
        <v>441</v>
      </c>
      <c r="E89" s="92" t="s">
        <v>439</v>
      </c>
    </row>
    <row r="90" spans="1:6" ht="195">
      <c r="A90" s="92">
        <v>3</v>
      </c>
      <c r="B90" s="61" t="s">
        <v>315</v>
      </c>
      <c r="C90" s="102" t="s">
        <v>442</v>
      </c>
      <c r="D90" s="92" t="s">
        <v>441</v>
      </c>
      <c r="E90" s="92" t="s">
        <v>439</v>
      </c>
    </row>
    <row r="91" spans="1:6" ht="210">
      <c r="A91" s="92">
        <v>4</v>
      </c>
      <c r="B91" s="73" t="s">
        <v>511</v>
      </c>
      <c r="C91" s="101" t="s">
        <v>440</v>
      </c>
      <c r="D91" s="92" t="s">
        <v>443</v>
      </c>
      <c r="E91" s="92" t="s">
        <v>444</v>
      </c>
    </row>
    <row r="92" spans="1:6" ht="210">
      <c r="A92" s="92">
        <v>5</v>
      </c>
      <c r="B92" s="73" t="s">
        <v>287</v>
      </c>
      <c r="C92" s="101" t="s">
        <v>440</v>
      </c>
      <c r="D92" s="92" t="s">
        <v>445</v>
      </c>
      <c r="E92" s="92" t="s">
        <v>446</v>
      </c>
    </row>
    <row r="93" spans="1:6" ht="210">
      <c r="A93" s="92">
        <v>6</v>
      </c>
      <c r="B93" s="73" t="s">
        <v>288</v>
      </c>
      <c r="C93" s="103" t="s">
        <v>440</v>
      </c>
      <c r="D93" s="92" t="s">
        <v>445</v>
      </c>
      <c r="E93" s="92" t="s">
        <v>446</v>
      </c>
    </row>
    <row r="94" spans="1:6">
      <c r="A94" s="25"/>
      <c r="B94" s="25"/>
      <c r="C94" s="25"/>
      <c r="D94" s="25"/>
      <c r="E94" s="25"/>
    </row>
    <row r="95" spans="1:6">
      <c r="A95" s="25"/>
      <c r="B95" s="25"/>
      <c r="C95" s="25"/>
      <c r="D95" s="25"/>
      <c r="E95" s="25"/>
    </row>
    <row r="96" spans="1:6">
      <c r="A96" s="25"/>
      <c r="B96" s="25"/>
      <c r="C96" s="25"/>
      <c r="D96" s="25"/>
      <c r="E96" s="25"/>
    </row>
    <row r="97" spans="1:5">
      <c r="A97" s="25"/>
      <c r="B97" s="25"/>
      <c r="C97" s="25"/>
      <c r="D97" s="25"/>
      <c r="E97" s="25"/>
    </row>
    <row r="98" spans="1:5">
      <c r="A98" s="25"/>
      <c r="B98" s="25"/>
      <c r="C98" s="25"/>
      <c r="D98" s="25"/>
      <c r="E98" s="25"/>
    </row>
    <row r="99" spans="1:5">
      <c r="A99" s="25"/>
      <c r="B99" s="25"/>
      <c r="C99" s="25"/>
      <c r="D99" s="25"/>
      <c r="E99" s="25"/>
    </row>
    <row r="100" spans="1:5">
      <c r="A100" s="25"/>
      <c r="B100" s="25"/>
      <c r="C100" s="25"/>
      <c r="D100" s="25"/>
      <c r="E100" s="25"/>
    </row>
    <row r="101" spans="1:5">
      <c r="A101" s="25"/>
      <c r="B101" s="25"/>
      <c r="C101" s="25"/>
      <c r="D101" s="25"/>
      <c r="E101" s="25"/>
    </row>
    <row r="102" spans="1:5">
      <c r="A102" s="25"/>
      <c r="B102" s="25"/>
      <c r="C102" s="25"/>
      <c r="D102" s="25"/>
      <c r="E102" s="25"/>
    </row>
    <row r="103" spans="1:5">
      <c r="A103" s="25"/>
      <c r="B103" s="25"/>
      <c r="C103" s="25"/>
      <c r="D103" s="25"/>
      <c r="E103" s="25"/>
    </row>
    <row r="104" spans="1:5">
      <c r="A104" s="25"/>
      <c r="B104" s="25"/>
      <c r="C104" s="25"/>
      <c r="D104" s="25"/>
      <c r="E104" s="25"/>
    </row>
    <row r="105" spans="1:5">
      <c r="A105" s="25"/>
      <c r="B105" s="25"/>
      <c r="C105" s="25"/>
      <c r="D105" s="25"/>
      <c r="E105" s="25"/>
    </row>
    <row r="106" spans="1:5">
      <c r="A106" s="25"/>
      <c r="B106" s="25"/>
      <c r="C106" s="25"/>
      <c r="D106" s="25"/>
      <c r="E106" s="25"/>
    </row>
    <row r="107" spans="1:5">
      <c r="A107" s="25"/>
      <c r="B107" s="25"/>
      <c r="C107" s="25"/>
      <c r="D107" s="25"/>
      <c r="E107" s="25"/>
    </row>
  </sheetData>
  <mergeCells count="14">
    <mergeCell ref="A66:F66"/>
    <mergeCell ref="A73:F73"/>
    <mergeCell ref="A80:F80"/>
    <mergeCell ref="A87:F87"/>
    <mergeCell ref="A31:F31"/>
    <mergeCell ref="A38:F38"/>
    <mergeCell ref="A45:F45"/>
    <mergeCell ref="A52:F52"/>
    <mergeCell ref="A59:F59"/>
    <mergeCell ref="A1:E1"/>
    <mergeCell ref="A2:F2"/>
    <mergeCell ref="A10:F10"/>
    <mergeCell ref="A17:F17"/>
    <mergeCell ref="A24:F2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dimension ref="A1:N13"/>
  <sheetViews>
    <sheetView workbookViewId="0">
      <selection activeCell="P7" sqref="P7"/>
    </sheetView>
  </sheetViews>
  <sheetFormatPr defaultRowHeight="12"/>
  <cols>
    <col min="1" max="1" width="30.85546875" style="53" customWidth="1"/>
    <col min="2" max="2" width="6.28515625" style="53" customWidth="1"/>
    <col min="3" max="3" width="13.140625" style="53" customWidth="1"/>
    <col min="4" max="4" width="7.85546875" style="53" customWidth="1"/>
    <col min="5" max="5" width="4.28515625" style="53" customWidth="1"/>
    <col min="6" max="6" width="5.42578125" style="53" customWidth="1"/>
    <col min="7" max="7" width="7.42578125" style="53" customWidth="1"/>
    <col min="8" max="8" width="7.140625" style="53" customWidth="1"/>
    <col min="9" max="12" width="9.140625" style="53"/>
    <col min="13" max="13" width="11.28515625" style="53" customWidth="1"/>
    <col min="14" max="14" width="6.7109375" style="53" customWidth="1"/>
    <col min="15" max="16384" width="9.140625" style="53"/>
  </cols>
  <sheetData>
    <row r="1" spans="1:14">
      <c r="A1" s="142" t="s">
        <v>254</v>
      </c>
      <c r="B1" s="142"/>
      <c r="C1" s="142"/>
      <c r="D1" s="142"/>
      <c r="E1" s="142"/>
      <c r="F1" s="142"/>
    </row>
    <row r="3" spans="1:14" ht="111" customHeight="1">
      <c r="A3" s="54" t="s">
        <v>242</v>
      </c>
      <c r="B3" s="141" t="s">
        <v>226</v>
      </c>
      <c r="C3" s="141" t="s">
        <v>227</v>
      </c>
      <c r="D3" s="141" t="s">
        <v>253</v>
      </c>
      <c r="E3" s="141" t="s">
        <v>228</v>
      </c>
      <c r="F3" s="141" t="s">
        <v>229</v>
      </c>
      <c r="G3" s="141" t="s">
        <v>230</v>
      </c>
      <c r="H3" s="141" t="s">
        <v>231</v>
      </c>
      <c r="I3" s="141" t="s">
        <v>233</v>
      </c>
      <c r="J3" s="141" t="s">
        <v>234</v>
      </c>
      <c r="K3" s="141" t="s">
        <v>235</v>
      </c>
      <c r="L3" s="141" t="s">
        <v>236</v>
      </c>
      <c r="M3" s="141" t="s">
        <v>237</v>
      </c>
      <c r="N3" s="141" t="s">
        <v>238</v>
      </c>
    </row>
    <row r="4" spans="1:14" ht="84.75" customHeight="1">
      <c r="A4" s="55" t="s">
        <v>243</v>
      </c>
      <c r="B4" s="141"/>
      <c r="C4" s="141"/>
      <c r="D4" s="141"/>
      <c r="E4" s="141"/>
      <c r="F4" s="141"/>
      <c r="G4" s="141"/>
      <c r="H4" s="141"/>
      <c r="I4" s="141"/>
      <c r="J4" s="141"/>
      <c r="K4" s="141"/>
      <c r="L4" s="141"/>
      <c r="M4" s="141"/>
      <c r="N4" s="141"/>
    </row>
    <row r="5" spans="1:14" ht="24.75" thickBot="1">
      <c r="A5" s="56" t="s">
        <v>244</v>
      </c>
      <c r="B5" s="59" t="s">
        <v>15</v>
      </c>
      <c r="C5" s="59" t="s">
        <v>15</v>
      </c>
      <c r="D5" s="59" t="s">
        <v>15</v>
      </c>
      <c r="E5" s="59" t="s">
        <v>15</v>
      </c>
      <c r="F5" s="59" t="s">
        <v>15</v>
      </c>
      <c r="G5" s="59" t="s">
        <v>15</v>
      </c>
      <c r="H5" s="59" t="s">
        <v>15</v>
      </c>
      <c r="I5" s="59" t="s">
        <v>15</v>
      </c>
      <c r="J5" s="59" t="s">
        <v>15</v>
      </c>
      <c r="K5" s="59" t="s">
        <v>15</v>
      </c>
      <c r="L5" s="59" t="s">
        <v>15</v>
      </c>
      <c r="M5" s="59" t="s">
        <v>15</v>
      </c>
      <c r="N5" s="59" t="s">
        <v>15</v>
      </c>
    </row>
    <row r="6" spans="1:14" ht="26.25" thickBot="1">
      <c r="A6" s="56" t="s">
        <v>245</v>
      </c>
      <c r="B6" s="59" t="s">
        <v>15</v>
      </c>
      <c r="C6" s="59" t="s">
        <v>15</v>
      </c>
      <c r="D6" s="59" t="s">
        <v>15</v>
      </c>
      <c r="E6" s="59" t="s">
        <v>15</v>
      </c>
      <c r="F6" s="59" t="s">
        <v>15</v>
      </c>
      <c r="G6" s="59" t="s">
        <v>15</v>
      </c>
      <c r="H6" s="59" t="s">
        <v>15</v>
      </c>
      <c r="I6" s="59" t="s">
        <v>15</v>
      </c>
      <c r="J6" s="59" t="s">
        <v>15</v>
      </c>
      <c r="K6" s="59" t="s">
        <v>15</v>
      </c>
      <c r="L6" s="59" t="s">
        <v>15</v>
      </c>
      <c r="M6" s="59" t="s">
        <v>15</v>
      </c>
      <c r="N6" s="59" t="s">
        <v>15</v>
      </c>
    </row>
    <row r="7" spans="1:14" ht="81.75" customHeight="1" thickBot="1">
      <c r="A7" s="56" t="s">
        <v>246</v>
      </c>
      <c r="B7" s="59"/>
      <c r="C7" s="59"/>
      <c r="D7" s="59"/>
      <c r="E7" s="59"/>
      <c r="F7" s="59"/>
      <c r="G7" s="59"/>
      <c r="H7" s="59"/>
      <c r="I7" s="59"/>
      <c r="J7" s="59"/>
      <c r="K7" s="59" t="s">
        <v>15</v>
      </c>
      <c r="L7" s="59" t="s">
        <v>15</v>
      </c>
      <c r="M7" s="59" t="s">
        <v>15</v>
      </c>
      <c r="N7" s="59" t="s">
        <v>15</v>
      </c>
    </row>
    <row r="8" spans="1:14" ht="48.75" customHeight="1" thickBot="1">
      <c r="A8" s="56" t="s">
        <v>247</v>
      </c>
      <c r="B8" s="59" t="s">
        <v>15</v>
      </c>
      <c r="C8" s="59" t="s">
        <v>15</v>
      </c>
      <c r="D8" s="59" t="s">
        <v>15</v>
      </c>
      <c r="E8" s="59"/>
      <c r="F8" s="59"/>
      <c r="G8" s="59" t="s">
        <v>15</v>
      </c>
      <c r="H8" s="59"/>
      <c r="I8" s="59" t="s">
        <v>15</v>
      </c>
      <c r="J8" s="59" t="s">
        <v>15</v>
      </c>
      <c r="K8" s="59"/>
      <c r="L8" s="59" t="s">
        <v>15</v>
      </c>
      <c r="M8" s="59"/>
      <c r="N8" s="59" t="s">
        <v>15</v>
      </c>
    </row>
    <row r="9" spans="1:14" ht="42" customHeight="1" thickBot="1">
      <c r="A9" s="56" t="s">
        <v>248</v>
      </c>
      <c r="B9" s="59" t="s">
        <v>15</v>
      </c>
      <c r="C9" s="59" t="s">
        <v>15</v>
      </c>
      <c r="D9" s="59" t="s">
        <v>15</v>
      </c>
      <c r="E9" s="59" t="s">
        <v>15</v>
      </c>
      <c r="F9" s="59" t="s">
        <v>15</v>
      </c>
      <c r="G9" s="59" t="s">
        <v>15</v>
      </c>
      <c r="H9" s="59"/>
      <c r="I9" s="59" t="s">
        <v>15</v>
      </c>
      <c r="J9" s="59" t="s">
        <v>15</v>
      </c>
      <c r="K9" s="59"/>
      <c r="L9" s="59"/>
      <c r="M9" s="59" t="s">
        <v>15</v>
      </c>
      <c r="N9" s="59" t="s">
        <v>15</v>
      </c>
    </row>
    <row r="10" spans="1:14" ht="61.5" customHeight="1" thickBot="1">
      <c r="A10" s="56" t="s">
        <v>249</v>
      </c>
      <c r="B10" s="59" t="s">
        <v>15</v>
      </c>
      <c r="C10" s="59"/>
      <c r="D10" s="59"/>
      <c r="E10" s="59"/>
      <c r="F10" s="59"/>
      <c r="G10" s="59" t="s">
        <v>15</v>
      </c>
      <c r="H10" s="59" t="s">
        <v>15</v>
      </c>
      <c r="I10" s="59"/>
      <c r="J10" s="59"/>
      <c r="K10" s="59" t="s">
        <v>15</v>
      </c>
      <c r="L10" s="59" t="s">
        <v>15</v>
      </c>
      <c r="M10" s="59" t="s">
        <v>15</v>
      </c>
      <c r="N10" s="59" t="s">
        <v>15</v>
      </c>
    </row>
    <row r="11" spans="1:14" ht="98.25" customHeight="1" thickBot="1">
      <c r="A11" s="56" t="s">
        <v>250</v>
      </c>
      <c r="B11" s="59"/>
      <c r="C11" s="59" t="s">
        <v>15</v>
      </c>
      <c r="D11" s="59"/>
      <c r="E11" s="59"/>
      <c r="F11" s="59"/>
      <c r="G11" s="59"/>
      <c r="H11" s="59"/>
      <c r="I11" s="59"/>
      <c r="J11" s="59" t="s">
        <v>15</v>
      </c>
      <c r="K11" s="59" t="s">
        <v>15</v>
      </c>
      <c r="L11" s="59" t="s">
        <v>15</v>
      </c>
      <c r="M11" s="59" t="s">
        <v>15</v>
      </c>
      <c r="N11" s="59"/>
    </row>
    <row r="12" spans="1:14" ht="98.25" customHeight="1" thickBot="1">
      <c r="A12" s="56" t="s">
        <v>251</v>
      </c>
      <c r="B12" s="59" t="s">
        <v>15</v>
      </c>
      <c r="C12" s="59" t="s">
        <v>15</v>
      </c>
      <c r="D12" s="59" t="s">
        <v>15</v>
      </c>
      <c r="E12" s="59"/>
      <c r="F12" s="59"/>
      <c r="G12" s="59" t="s">
        <v>15</v>
      </c>
      <c r="H12" s="59"/>
      <c r="I12" s="59" t="s">
        <v>15</v>
      </c>
      <c r="J12" s="59"/>
      <c r="K12" s="59"/>
      <c r="L12" s="59"/>
      <c r="M12" s="59" t="s">
        <v>15</v>
      </c>
      <c r="N12" s="59" t="s">
        <v>15</v>
      </c>
    </row>
    <row r="13" spans="1:14" ht="79.5" customHeight="1" thickBot="1">
      <c r="A13" s="56" t="s">
        <v>252</v>
      </c>
      <c r="B13" s="59" t="s">
        <v>15</v>
      </c>
      <c r="C13" s="59" t="s">
        <v>15</v>
      </c>
      <c r="D13" s="59" t="s">
        <v>15</v>
      </c>
      <c r="E13" s="59" t="s">
        <v>15</v>
      </c>
      <c r="F13" s="59" t="s">
        <v>15</v>
      </c>
      <c r="G13" s="59" t="s">
        <v>15</v>
      </c>
      <c r="H13" s="59" t="s">
        <v>15</v>
      </c>
      <c r="I13" s="59" t="s">
        <v>15</v>
      </c>
      <c r="J13" s="59" t="s">
        <v>15</v>
      </c>
      <c r="K13" s="59" t="s">
        <v>15</v>
      </c>
      <c r="L13" s="59" t="s">
        <v>15</v>
      </c>
      <c r="M13" s="59" t="s">
        <v>15</v>
      </c>
      <c r="N13" s="59" t="s">
        <v>15</v>
      </c>
    </row>
  </sheetData>
  <mergeCells count="14">
    <mergeCell ref="A1:F1"/>
    <mergeCell ref="B3:B4"/>
    <mergeCell ref="C3:C4"/>
    <mergeCell ref="D3:D4"/>
    <mergeCell ref="E3:E4"/>
    <mergeCell ref="F3:F4"/>
    <mergeCell ref="M3:M4"/>
    <mergeCell ref="N3:N4"/>
    <mergeCell ref="G3:G4"/>
    <mergeCell ref="H3:H4"/>
    <mergeCell ref="I3:I4"/>
    <mergeCell ref="J3:J4"/>
    <mergeCell ref="K3:K4"/>
    <mergeCell ref="L3:L4"/>
  </mergeCells>
  <pageMargins left="0.25" right="0.25"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dimension ref="A1:CL32"/>
  <sheetViews>
    <sheetView topLeftCell="L1" workbookViewId="0">
      <selection activeCell="Y3" sqref="Y3"/>
    </sheetView>
  </sheetViews>
  <sheetFormatPr defaultRowHeight="15"/>
  <cols>
    <col min="1" max="1" width="23" customWidth="1"/>
    <col min="2" max="2" width="26.85546875" customWidth="1"/>
    <col min="3" max="3" width="34" customWidth="1"/>
    <col min="4" max="4" width="22.140625" customWidth="1"/>
    <col min="5" max="5" width="24.5703125" customWidth="1"/>
    <col min="6" max="6" width="24.140625" customWidth="1"/>
    <col min="7" max="7" width="5.140625" style="67" customWidth="1"/>
    <col min="8" max="8" width="24.85546875" customWidth="1"/>
    <col min="9" max="9" width="19.28515625" customWidth="1"/>
    <col min="10" max="10" width="32.42578125" customWidth="1"/>
    <col min="11" max="11" width="22.28515625" customWidth="1"/>
    <col min="12" max="13" width="19.85546875" customWidth="1"/>
    <col min="14" max="14" width="2.7109375" style="67" customWidth="1"/>
    <col min="15" max="15" width="14.5703125" customWidth="1"/>
    <col min="16" max="16" width="18.5703125" customWidth="1"/>
    <col min="17" max="17" width="26.140625" customWidth="1"/>
    <col min="18" max="18" width="13.7109375" customWidth="1"/>
    <col min="19" max="19" width="14.5703125" customWidth="1"/>
    <col min="20" max="20" width="16.5703125" customWidth="1"/>
    <col min="21" max="21" width="4.5703125" style="67" customWidth="1"/>
    <col min="22" max="22" width="15.85546875" customWidth="1"/>
    <col min="23" max="23" width="13.5703125" customWidth="1"/>
    <col min="24" max="27" width="15.85546875" customWidth="1"/>
    <col min="28" max="28" width="3.42578125" style="67" customWidth="1"/>
    <col min="29" max="29" width="16.7109375" customWidth="1"/>
    <col min="30" max="30" width="16.140625" customWidth="1"/>
    <col min="31" max="31" width="23.7109375" customWidth="1"/>
    <col min="32" max="32" width="14.85546875" customWidth="1"/>
    <col min="33" max="33" width="13.42578125" customWidth="1"/>
    <col min="34" max="34" width="15.5703125" customWidth="1"/>
    <col min="35" max="35" width="3.85546875" style="67" customWidth="1"/>
    <col min="36" max="37" width="16.28515625" customWidth="1"/>
    <col min="38" max="38" width="17.7109375" customWidth="1"/>
    <col min="39" max="41" width="16.28515625" customWidth="1"/>
    <col min="42" max="42" width="4.5703125" style="67" customWidth="1"/>
    <col min="43" max="44" width="17" customWidth="1"/>
    <col min="45" max="45" width="13.85546875" customWidth="1"/>
    <col min="46" max="46" width="17" customWidth="1"/>
    <col min="47" max="47" width="20.140625" customWidth="1"/>
    <col min="48" max="48" width="17" customWidth="1"/>
    <col min="49" max="49" width="4.42578125" style="67" customWidth="1"/>
    <col min="50" max="54" width="16.28515625" customWidth="1"/>
    <col min="55" max="55" width="14.42578125" customWidth="1"/>
    <col min="56" max="56" width="4.85546875" style="67" customWidth="1"/>
    <col min="57" max="59" width="13.85546875" customWidth="1"/>
    <col min="60" max="60" width="15.42578125" customWidth="1"/>
    <col min="61" max="62" width="13.85546875" customWidth="1"/>
    <col min="63" max="63" width="4" style="67" customWidth="1"/>
    <col min="64" max="64" width="15.5703125" customWidth="1"/>
    <col min="65" max="65" width="11.5703125" customWidth="1"/>
    <col min="66" max="66" width="13" customWidth="1"/>
    <col min="67" max="67" width="16.5703125" customWidth="1"/>
    <col min="68" max="68" width="14.42578125" customWidth="1"/>
    <col min="69" max="69" width="15.28515625" customWidth="1"/>
    <col min="70" max="70" width="3.42578125" style="67" customWidth="1"/>
    <col min="71" max="76" width="14.42578125" customWidth="1"/>
    <col min="77" max="77" width="4.85546875" style="67" customWidth="1"/>
    <col min="78" max="78" width="16" customWidth="1"/>
    <col min="79" max="79" width="14.85546875" customWidth="1"/>
    <col min="80" max="83" width="16" customWidth="1"/>
    <col min="84" max="84" width="4.5703125" style="67" customWidth="1"/>
    <col min="85" max="90" width="16.5703125" customWidth="1"/>
  </cols>
  <sheetData>
    <row r="1" spans="1:90" ht="70.5" customHeight="1">
      <c r="A1" s="138" t="s">
        <v>257</v>
      </c>
      <c r="B1" s="139"/>
      <c r="C1" s="139"/>
      <c r="D1" s="139"/>
      <c r="E1" s="139"/>
      <c r="F1" s="140"/>
      <c r="G1" s="63"/>
      <c r="H1" s="138" t="s">
        <v>258</v>
      </c>
      <c r="I1" s="139"/>
      <c r="J1" s="139"/>
      <c r="K1" s="139"/>
      <c r="L1" s="139"/>
      <c r="M1" s="140"/>
      <c r="N1" s="63"/>
      <c r="O1" s="138" t="s">
        <v>259</v>
      </c>
      <c r="P1" s="139"/>
      <c r="Q1" s="139"/>
      <c r="R1" s="139"/>
      <c r="S1" s="139"/>
      <c r="T1" s="140"/>
      <c r="U1" s="63"/>
      <c r="V1" s="138" t="s">
        <v>260</v>
      </c>
      <c r="W1" s="139"/>
      <c r="X1" s="139"/>
      <c r="Y1" s="139"/>
      <c r="Z1" s="139"/>
      <c r="AA1" s="140"/>
      <c r="AB1" s="63"/>
      <c r="AC1" s="138" t="s">
        <v>261</v>
      </c>
      <c r="AD1" s="139"/>
      <c r="AE1" s="139"/>
      <c r="AF1" s="139"/>
      <c r="AG1" s="139"/>
      <c r="AH1" s="140"/>
      <c r="AI1" s="63"/>
      <c r="AJ1" s="138" t="s">
        <v>262</v>
      </c>
      <c r="AK1" s="139"/>
      <c r="AL1" s="139"/>
      <c r="AM1" s="139"/>
      <c r="AN1" s="139"/>
      <c r="AO1" s="140"/>
      <c r="AP1" s="63"/>
      <c r="AQ1" s="138" t="s">
        <v>263</v>
      </c>
      <c r="AR1" s="139"/>
      <c r="AS1" s="139"/>
      <c r="AT1" s="139"/>
      <c r="AU1" s="139"/>
      <c r="AV1" s="140"/>
      <c r="AW1" s="63"/>
      <c r="AX1" s="138" t="s">
        <v>264</v>
      </c>
      <c r="AY1" s="139"/>
      <c r="AZ1" s="139"/>
      <c r="BA1" s="139"/>
      <c r="BB1" s="139"/>
      <c r="BC1" s="140"/>
      <c r="BD1" s="63"/>
      <c r="BE1" s="138" t="s">
        <v>265</v>
      </c>
      <c r="BF1" s="139"/>
      <c r="BG1" s="139"/>
      <c r="BH1" s="139"/>
      <c r="BI1" s="139"/>
      <c r="BJ1" s="140"/>
      <c r="BK1" s="63"/>
      <c r="BL1" s="138" t="s">
        <v>266</v>
      </c>
      <c r="BM1" s="139"/>
      <c r="BN1" s="139"/>
      <c r="BO1" s="139"/>
      <c r="BP1" s="139"/>
      <c r="BQ1" s="140"/>
      <c r="BR1" s="63"/>
      <c r="BS1" s="138" t="s">
        <v>267</v>
      </c>
      <c r="BT1" s="139"/>
      <c r="BU1" s="139"/>
      <c r="BV1" s="139"/>
      <c r="BW1" s="139"/>
      <c r="BX1" s="140"/>
      <c r="BY1" s="63"/>
      <c r="BZ1" s="138" t="s">
        <v>268</v>
      </c>
      <c r="CA1" s="139"/>
      <c r="CB1" s="139"/>
      <c r="CC1" s="139"/>
      <c r="CD1" s="139"/>
      <c r="CE1" s="140"/>
      <c r="CF1" s="63"/>
      <c r="CG1" s="138" t="s">
        <v>269</v>
      </c>
      <c r="CH1" s="139"/>
      <c r="CI1" s="139"/>
      <c r="CJ1" s="139"/>
      <c r="CK1" s="139"/>
      <c r="CL1" s="140"/>
    </row>
    <row r="2" spans="1:90" s="25" customFormat="1" ht="27.75" customHeight="1">
      <c r="A2" s="62">
        <v>1</v>
      </c>
      <c r="B2" s="62">
        <v>2</v>
      </c>
      <c r="C2" s="62">
        <v>3</v>
      </c>
      <c r="D2" s="62">
        <v>4</v>
      </c>
      <c r="E2" s="62">
        <v>5</v>
      </c>
      <c r="F2" s="62">
        <v>6</v>
      </c>
      <c r="G2" s="64"/>
      <c r="H2" s="62">
        <v>1</v>
      </c>
      <c r="I2" s="62">
        <v>2</v>
      </c>
      <c r="J2" s="62">
        <v>3</v>
      </c>
      <c r="K2" s="62">
        <v>4</v>
      </c>
      <c r="L2" s="62">
        <v>5</v>
      </c>
      <c r="M2" s="62">
        <v>6</v>
      </c>
      <c r="N2" s="64"/>
      <c r="O2" s="62">
        <v>1</v>
      </c>
      <c r="P2" s="62">
        <v>2</v>
      </c>
      <c r="Q2" s="62">
        <v>3</v>
      </c>
      <c r="R2" s="62">
        <v>4</v>
      </c>
      <c r="S2" s="62">
        <v>5</v>
      </c>
      <c r="T2" s="62">
        <v>6</v>
      </c>
      <c r="U2" s="64"/>
      <c r="V2" s="62">
        <v>1</v>
      </c>
      <c r="W2" s="62">
        <v>2</v>
      </c>
      <c r="X2" s="62">
        <v>3</v>
      </c>
      <c r="Y2" s="62">
        <v>4</v>
      </c>
      <c r="Z2" s="62">
        <v>5</v>
      </c>
      <c r="AA2" s="62">
        <v>6</v>
      </c>
      <c r="AB2" s="64"/>
      <c r="AC2" s="62">
        <v>1</v>
      </c>
      <c r="AD2" s="62">
        <v>2</v>
      </c>
      <c r="AE2" s="62">
        <v>3</v>
      </c>
      <c r="AF2" s="62">
        <v>4</v>
      </c>
      <c r="AG2" s="62">
        <v>5</v>
      </c>
      <c r="AH2" s="62">
        <v>6</v>
      </c>
      <c r="AI2" s="64"/>
      <c r="AJ2" s="62">
        <v>1</v>
      </c>
      <c r="AK2" s="62">
        <v>2</v>
      </c>
      <c r="AL2" s="62">
        <v>3</v>
      </c>
      <c r="AM2" s="62">
        <v>4</v>
      </c>
      <c r="AN2" s="62">
        <v>5</v>
      </c>
      <c r="AO2" s="62">
        <v>6</v>
      </c>
      <c r="AP2" s="70"/>
      <c r="AQ2" s="62">
        <v>1</v>
      </c>
      <c r="AR2" s="62">
        <v>2</v>
      </c>
      <c r="AS2" s="62">
        <v>3</v>
      </c>
      <c r="AT2" s="62">
        <v>4</v>
      </c>
      <c r="AU2" s="62">
        <v>5</v>
      </c>
      <c r="AV2" s="62">
        <v>6</v>
      </c>
      <c r="AW2" s="70"/>
      <c r="AX2" s="62">
        <v>1</v>
      </c>
      <c r="AY2" s="62">
        <v>2</v>
      </c>
      <c r="AZ2" s="62">
        <v>3</v>
      </c>
      <c r="BA2" s="62">
        <v>4</v>
      </c>
      <c r="BB2" s="62">
        <v>5</v>
      </c>
      <c r="BC2" s="62">
        <v>6</v>
      </c>
      <c r="BD2" s="70"/>
      <c r="BE2" s="62">
        <v>1</v>
      </c>
      <c r="BF2" s="62">
        <v>2</v>
      </c>
      <c r="BG2" s="62">
        <v>3</v>
      </c>
      <c r="BH2" s="62">
        <v>4</v>
      </c>
      <c r="BI2" s="62">
        <v>5</v>
      </c>
      <c r="BJ2" s="62">
        <v>6</v>
      </c>
      <c r="BK2" s="70"/>
      <c r="BL2" s="62">
        <v>1</v>
      </c>
      <c r="BM2" s="62">
        <v>2</v>
      </c>
      <c r="BN2" s="62">
        <v>3</v>
      </c>
      <c r="BO2" s="62">
        <v>4</v>
      </c>
      <c r="BP2" s="62">
        <v>5</v>
      </c>
      <c r="BQ2" s="62">
        <v>6</v>
      </c>
      <c r="BR2" s="70"/>
      <c r="BS2" s="62">
        <v>1</v>
      </c>
      <c r="BT2" s="62">
        <v>2</v>
      </c>
      <c r="BU2" s="62">
        <v>3</v>
      </c>
      <c r="BV2" s="62">
        <v>4</v>
      </c>
      <c r="BW2" s="62">
        <v>5</v>
      </c>
      <c r="BX2" s="62">
        <v>6</v>
      </c>
      <c r="BY2" s="70"/>
      <c r="BZ2" s="62">
        <v>1</v>
      </c>
      <c r="CA2" s="62">
        <v>2</v>
      </c>
      <c r="CB2" s="62">
        <v>3</v>
      </c>
      <c r="CC2" s="62">
        <v>4</v>
      </c>
      <c r="CD2" s="62">
        <v>5</v>
      </c>
      <c r="CE2" s="62">
        <v>6</v>
      </c>
      <c r="CF2" s="70"/>
      <c r="CG2" s="62">
        <v>1</v>
      </c>
      <c r="CH2" s="62">
        <v>2</v>
      </c>
      <c r="CI2" s="62">
        <v>3</v>
      </c>
      <c r="CJ2" s="62">
        <v>4</v>
      </c>
      <c r="CK2" s="62">
        <v>5</v>
      </c>
      <c r="CL2" s="62">
        <v>6</v>
      </c>
    </row>
    <row r="3" spans="1:90" ht="252" customHeight="1">
      <c r="A3" s="73" t="s">
        <v>499</v>
      </c>
      <c r="B3" s="73" t="s">
        <v>286</v>
      </c>
      <c r="C3" s="73" t="s">
        <v>500</v>
      </c>
      <c r="D3" s="73" t="s">
        <v>511</v>
      </c>
      <c r="E3" s="73" t="s">
        <v>287</v>
      </c>
      <c r="F3" s="73" t="s">
        <v>288</v>
      </c>
      <c r="G3" s="65"/>
      <c r="H3" s="73" t="s">
        <v>501</v>
      </c>
      <c r="I3" s="73" t="s">
        <v>286</v>
      </c>
      <c r="J3" s="73" t="s">
        <v>500</v>
      </c>
      <c r="K3" s="73" t="s">
        <v>511</v>
      </c>
      <c r="L3" s="73" t="s">
        <v>287</v>
      </c>
      <c r="M3" s="73" t="s">
        <v>288</v>
      </c>
      <c r="N3" s="65"/>
      <c r="O3" s="73" t="s">
        <v>502</v>
      </c>
      <c r="P3" s="73" t="s">
        <v>286</v>
      </c>
      <c r="Q3" s="73" t="s">
        <v>500</v>
      </c>
      <c r="R3" s="73" t="s">
        <v>512</v>
      </c>
      <c r="S3" s="73" t="s">
        <v>289</v>
      </c>
      <c r="T3" s="73" t="s">
        <v>290</v>
      </c>
      <c r="U3" s="65"/>
      <c r="V3" s="73" t="s">
        <v>291</v>
      </c>
      <c r="W3" s="73" t="s">
        <v>292</v>
      </c>
      <c r="X3" s="73" t="s">
        <v>293</v>
      </c>
      <c r="Y3" s="73" t="s">
        <v>513</v>
      </c>
      <c r="Z3" s="73" t="s">
        <v>287</v>
      </c>
      <c r="AA3" s="73" t="s">
        <v>288</v>
      </c>
      <c r="AB3" s="65"/>
      <c r="AC3" s="73" t="s">
        <v>503</v>
      </c>
      <c r="AD3" s="73" t="s">
        <v>295</v>
      </c>
      <c r="AE3" s="73" t="s">
        <v>76</v>
      </c>
      <c r="AF3" s="73" t="s">
        <v>513</v>
      </c>
      <c r="AG3" s="73" t="s">
        <v>287</v>
      </c>
      <c r="AH3" s="73" t="s">
        <v>288</v>
      </c>
      <c r="AI3" s="65"/>
      <c r="AJ3" s="73" t="s">
        <v>486</v>
      </c>
      <c r="AK3" s="73" t="s">
        <v>296</v>
      </c>
      <c r="AL3" s="73" t="s">
        <v>297</v>
      </c>
      <c r="AM3" s="73" t="s">
        <v>513</v>
      </c>
      <c r="AN3" s="73" t="s">
        <v>287</v>
      </c>
      <c r="AO3" s="73" t="s">
        <v>288</v>
      </c>
      <c r="AP3" s="65"/>
      <c r="AQ3" s="73" t="s">
        <v>298</v>
      </c>
      <c r="AR3" s="73" t="s">
        <v>299</v>
      </c>
      <c r="AS3" s="73" t="s">
        <v>300</v>
      </c>
      <c r="AT3" s="73" t="s">
        <v>513</v>
      </c>
      <c r="AU3" s="73" t="s">
        <v>287</v>
      </c>
      <c r="AV3" s="73" t="s">
        <v>288</v>
      </c>
      <c r="AW3" s="65"/>
      <c r="AX3" s="73" t="s">
        <v>301</v>
      </c>
      <c r="AY3" s="73" t="s">
        <v>302</v>
      </c>
      <c r="AZ3" s="73" t="s">
        <v>303</v>
      </c>
      <c r="BA3" s="73" t="s">
        <v>513</v>
      </c>
      <c r="BB3" s="73" t="s">
        <v>287</v>
      </c>
      <c r="BC3" s="73" t="s">
        <v>288</v>
      </c>
      <c r="BD3" s="65"/>
      <c r="BE3" s="73" t="s">
        <v>304</v>
      </c>
      <c r="BF3" s="73" t="s">
        <v>305</v>
      </c>
      <c r="BG3" s="73" t="s">
        <v>306</v>
      </c>
      <c r="BH3" s="73" t="s">
        <v>514</v>
      </c>
      <c r="BI3" s="73" t="s">
        <v>287</v>
      </c>
      <c r="BJ3" s="73" t="s">
        <v>288</v>
      </c>
      <c r="BK3" s="65"/>
      <c r="BL3" s="73" t="s">
        <v>487</v>
      </c>
      <c r="BM3" s="73" t="s">
        <v>307</v>
      </c>
      <c r="BN3" s="73" t="s">
        <v>308</v>
      </c>
      <c r="BO3" s="73" t="s">
        <v>514</v>
      </c>
      <c r="BP3" s="73" t="s">
        <v>287</v>
      </c>
      <c r="BQ3" s="73" t="s">
        <v>288</v>
      </c>
      <c r="BR3" s="65"/>
      <c r="BS3" s="73" t="s">
        <v>309</v>
      </c>
      <c r="BT3" s="73" t="s">
        <v>310</v>
      </c>
      <c r="BU3" s="73" t="s">
        <v>308</v>
      </c>
      <c r="BV3" s="73" t="s">
        <v>72</v>
      </c>
      <c r="BW3" s="73" t="s">
        <v>287</v>
      </c>
      <c r="BX3" s="73" t="s">
        <v>288</v>
      </c>
      <c r="BY3" s="65"/>
      <c r="BZ3" s="73" t="s">
        <v>311</v>
      </c>
      <c r="CA3" s="73" t="s">
        <v>312</v>
      </c>
      <c r="CB3" s="73" t="s">
        <v>313</v>
      </c>
      <c r="CC3" s="73" t="s">
        <v>72</v>
      </c>
      <c r="CD3" s="73" t="s">
        <v>287</v>
      </c>
      <c r="CE3" s="73" t="s">
        <v>288</v>
      </c>
      <c r="CF3" s="65"/>
      <c r="CG3" s="61" t="s">
        <v>498</v>
      </c>
      <c r="CH3" s="61" t="s">
        <v>314</v>
      </c>
      <c r="CI3" s="61" t="s">
        <v>315</v>
      </c>
      <c r="CJ3" s="73" t="s">
        <v>511</v>
      </c>
      <c r="CK3" s="73" t="s">
        <v>287</v>
      </c>
      <c r="CL3" s="73" t="s">
        <v>288</v>
      </c>
    </row>
    <row r="4" spans="1:90">
      <c r="G4"/>
      <c r="N4"/>
      <c r="U4"/>
      <c r="AB4"/>
      <c r="AI4"/>
      <c r="AP4"/>
      <c r="AW4"/>
      <c r="BD4"/>
      <c r="BK4"/>
      <c r="BR4"/>
      <c r="BY4"/>
      <c r="CF4"/>
    </row>
    <row r="5" spans="1:90">
      <c r="G5"/>
      <c r="N5"/>
      <c r="U5"/>
      <c r="AB5"/>
      <c r="AI5"/>
      <c r="AP5"/>
      <c r="AW5"/>
      <c r="BD5"/>
      <c r="BK5"/>
      <c r="BR5"/>
      <c r="BY5"/>
      <c r="CF5"/>
    </row>
    <row r="6" spans="1:90">
      <c r="G6"/>
      <c r="N6"/>
      <c r="U6"/>
      <c r="AB6"/>
      <c r="AI6"/>
      <c r="AP6"/>
      <c r="AW6"/>
      <c r="BD6"/>
      <c r="BK6"/>
      <c r="BR6"/>
      <c r="BY6"/>
      <c r="CF6"/>
    </row>
    <row r="7" spans="1:90">
      <c r="G7"/>
      <c r="N7"/>
      <c r="U7"/>
      <c r="AB7"/>
      <c r="AI7"/>
      <c r="AP7"/>
      <c r="AW7"/>
      <c r="BD7"/>
      <c r="BK7"/>
      <c r="BR7"/>
      <c r="BY7"/>
      <c r="CF7"/>
    </row>
    <row r="8" spans="1:90">
      <c r="G8"/>
      <c r="N8"/>
      <c r="U8"/>
      <c r="AB8"/>
      <c r="AI8"/>
      <c r="AP8"/>
      <c r="AW8"/>
      <c r="BD8"/>
      <c r="BK8"/>
      <c r="BR8"/>
      <c r="BY8"/>
      <c r="CF8"/>
    </row>
    <row r="9" spans="1:90">
      <c r="G9"/>
      <c r="N9"/>
      <c r="U9"/>
      <c r="AB9"/>
      <c r="AI9"/>
      <c r="AP9"/>
      <c r="AW9"/>
      <c r="BD9"/>
      <c r="BK9"/>
      <c r="BR9"/>
      <c r="BY9"/>
      <c r="CF9"/>
    </row>
    <row r="10" spans="1:90">
      <c r="G10"/>
      <c r="N10"/>
      <c r="U10"/>
      <c r="AB10"/>
      <c r="AI10"/>
      <c r="AP10"/>
      <c r="AW10"/>
      <c r="BD10"/>
      <c r="BK10"/>
      <c r="BR10"/>
      <c r="BY10"/>
      <c r="CF10"/>
    </row>
    <row r="11" spans="1:90">
      <c r="G11"/>
      <c r="N11"/>
      <c r="U11"/>
      <c r="AB11"/>
      <c r="AI11"/>
      <c r="AP11"/>
      <c r="AW11"/>
      <c r="BD11"/>
      <c r="BK11"/>
      <c r="BR11"/>
      <c r="BY11"/>
      <c r="CF11"/>
    </row>
    <row r="12" spans="1:90">
      <c r="G12"/>
      <c r="N12"/>
      <c r="U12"/>
      <c r="AB12"/>
      <c r="AI12"/>
      <c r="AP12"/>
      <c r="AW12"/>
      <c r="BD12"/>
      <c r="BK12"/>
      <c r="BR12"/>
      <c r="BY12"/>
      <c r="CF12"/>
    </row>
    <row r="13" spans="1:90">
      <c r="G13"/>
      <c r="N13"/>
      <c r="U13"/>
      <c r="AB13"/>
      <c r="AI13"/>
      <c r="AP13"/>
      <c r="AW13"/>
      <c r="BD13"/>
      <c r="BK13"/>
      <c r="BR13"/>
      <c r="BY13"/>
      <c r="CF13"/>
    </row>
    <row r="14" spans="1:90">
      <c r="G14"/>
      <c r="N14"/>
      <c r="U14"/>
      <c r="AB14"/>
      <c r="AI14"/>
      <c r="AP14"/>
      <c r="AW14"/>
      <c r="BD14"/>
      <c r="BK14"/>
      <c r="BR14"/>
      <c r="BY14"/>
      <c r="CF14"/>
    </row>
    <row r="15" spans="1:90">
      <c r="G15"/>
      <c r="N15"/>
      <c r="U15"/>
      <c r="AB15"/>
      <c r="AI15"/>
      <c r="AP15"/>
      <c r="AW15"/>
      <c r="BD15"/>
      <c r="BK15"/>
      <c r="BR15"/>
      <c r="BY15"/>
      <c r="CF15"/>
    </row>
    <row r="16" spans="1:90">
      <c r="G16"/>
      <c r="N16"/>
      <c r="U16"/>
      <c r="AB16"/>
      <c r="AI16"/>
      <c r="AP16"/>
      <c r="AW16"/>
      <c r="BD16"/>
      <c r="BK16"/>
      <c r="BR16"/>
      <c r="BY16"/>
      <c r="CF16"/>
    </row>
    <row r="17" spans="7:84">
      <c r="G17"/>
      <c r="N17"/>
      <c r="U17"/>
      <c r="AB17"/>
      <c r="AI17"/>
      <c r="AP17"/>
      <c r="AW17"/>
      <c r="BD17"/>
      <c r="BK17"/>
      <c r="BR17"/>
      <c r="BY17"/>
      <c r="CF17"/>
    </row>
    <row r="18" spans="7:84">
      <c r="G18"/>
      <c r="N18"/>
      <c r="U18"/>
      <c r="AB18"/>
      <c r="AI18"/>
      <c r="AP18"/>
      <c r="AW18"/>
      <c r="BD18"/>
      <c r="BK18"/>
      <c r="BR18"/>
      <c r="BY18"/>
      <c r="CF18"/>
    </row>
    <row r="19" spans="7:84">
      <c r="G19"/>
      <c r="N19"/>
      <c r="U19"/>
      <c r="AB19"/>
      <c r="AI19"/>
      <c r="AP19"/>
      <c r="AW19"/>
      <c r="BD19"/>
      <c r="BK19"/>
      <c r="BR19"/>
      <c r="BY19"/>
      <c r="CF19"/>
    </row>
    <row r="20" spans="7:84">
      <c r="G20"/>
      <c r="N20"/>
      <c r="U20"/>
      <c r="AB20"/>
      <c r="AI20"/>
      <c r="AP20"/>
      <c r="AW20"/>
      <c r="BD20"/>
      <c r="BK20"/>
      <c r="BR20"/>
      <c r="BY20"/>
      <c r="CF20"/>
    </row>
    <row r="21" spans="7:84">
      <c r="G21"/>
      <c r="N21"/>
      <c r="U21"/>
      <c r="AB21"/>
      <c r="AI21"/>
      <c r="AP21"/>
      <c r="AW21"/>
      <c r="BD21"/>
      <c r="BK21"/>
      <c r="BR21"/>
      <c r="BY21"/>
      <c r="CF21"/>
    </row>
    <row r="22" spans="7:84">
      <c r="G22"/>
      <c r="N22"/>
      <c r="U22"/>
      <c r="AB22"/>
      <c r="AI22"/>
      <c r="AP22"/>
      <c r="AW22"/>
      <c r="BD22"/>
      <c r="BK22"/>
      <c r="BR22"/>
      <c r="BY22"/>
      <c r="CF22"/>
    </row>
    <row r="23" spans="7:84">
      <c r="G23"/>
      <c r="N23"/>
      <c r="U23"/>
      <c r="AB23"/>
      <c r="AI23"/>
      <c r="AP23"/>
      <c r="AW23"/>
      <c r="BD23"/>
      <c r="BK23"/>
      <c r="BR23"/>
      <c r="BY23"/>
      <c r="CF23"/>
    </row>
    <row r="24" spans="7:84">
      <c r="G24"/>
      <c r="N24"/>
      <c r="U24"/>
      <c r="AB24"/>
      <c r="AI24"/>
      <c r="AP24"/>
      <c r="AW24"/>
      <c r="BD24"/>
      <c r="BK24"/>
      <c r="BR24"/>
      <c r="BY24"/>
      <c r="CF24"/>
    </row>
    <row r="25" spans="7:84">
      <c r="G25"/>
      <c r="N25"/>
      <c r="U25"/>
      <c r="AB25"/>
      <c r="AI25"/>
      <c r="AP25"/>
      <c r="AW25"/>
      <c r="BD25"/>
      <c r="BK25"/>
      <c r="BR25"/>
      <c r="BY25"/>
      <c r="CF25"/>
    </row>
    <row r="26" spans="7:84">
      <c r="G26"/>
      <c r="N26"/>
      <c r="U26"/>
      <c r="AB26"/>
      <c r="AI26"/>
      <c r="AP26"/>
      <c r="AW26"/>
      <c r="BD26"/>
      <c r="BK26"/>
      <c r="BR26"/>
      <c r="BY26"/>
      <c r="CF26"/>
    </row>
    <row r="27" spans="7:84">
      <c r="G27"/>
      <c r="N27"/>
      <c r="U27"/>
      <c r="AB27"/>
      <c r="AI27"/>
      <c r="AP27"/>
      <c r="AW27"/>
      <c r="BD27"/>
      <c r="BK27"/>
      <c r="BR27"/>
      <c r="BY27"/>
      <c r="CF27"/>
    </row>
    <row r="28" spans="7:84">
      <c r="G28"/>
      <c r="N28"/>
      <c r="U28"/>
      <c r="AB28"/>
      <c r="AI28"/>
      <c r="AP28"/>
      <c r="AW28"/>
      <c r="BD28"/>
      <c r="BK28"/>
      <c r="BR28"/>
      <c r="BY28"/>
      <c r="CF28"/>
    </row>
    <row r="29" spans="7:84">
      <c r="G29"/>
      <c r="N29"/>
      <c r="U29"/>
      <c r="AB29"/>
      <c r="AI29"/>
      <c r="AP29"/>
      <c r="AW29"/>
      <c r="BD29"/>
      <c r="BK29"/>
      <c r="BR29"/>
      <c r="BY29"/>
      <c r="CF29"/>
    </row>
    <row r="30" spans="7:84">
      <c r="G30"/>
      <c r="N30"/>
      <c r="U30"/>
      <c r="AB30"/>
      <c r="AI30"/>
      <c r="AP30"/>
      <c r="AW30"/>
      <c r="BD30"/>
      <c r="BK30"/>
      <c r="BR30"/>
      <c r="BY30"/>
      <c r="CF30"/>
    </row>
    <row r="31" spans="7:84">
      <c r="G31"/>
      <c r="N31"/>
      <c r="U31"/>
      <c r="AB31"/>
      <c r="AI31"/>
      <c r="AP31"/>
      <c r="AW31"/>
      <c r="BD31"/>
      <c r="BK31"/>
      <c r="BR31"/>
      <c r="BY31"/>
      <c r="CF31"/>
    </row>
    <row r="32" spans="7:84">
      <c r="G32"/>
      <c r="N32"/>
      <c r="U32"/>
      <c r="AB32"/>
      <c r="AI32"/>
      <c r="AP32"/>
      <c r="AW32"/>
      <c r="BD32"/>
      <c r="BK32"/>
      <c r="BR32"/>
      <c r="BY32"/>
      <c r="CF32"/>
    </row>
  </sheetData>
  <mergeCells count="13">
    <mergeCell ref="A1:F1"/>
    <mergeCell ref="H1:M1"/>
    <mergeCell ref="O1:T1"/>
    <mergeCell ref="V1:AA1"/>
    <mergeCell ref="AC1:AH1"/>
    <mergeCell ref="BZ1:CE1"/>
    <mergeCell ref="CG1:CL1"/>
    <mergeCell ref="AJ1:AO1"/>
    <mergeCell ref="AQ1:AV1"/>
    <mergeCell ref="AX1:BC1"/>
    <mergeCell ref="BE1:BJ1"/>
    <mergeCell ref="BL1:BQ1"/>
    <mergeCell ref="BS1:BX1"/>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CO136"/>
  <sheetViews>
    <sheetView zoomScale="130" zoomScaleNormal="130" workbookViewId="0">
      <selection activeCell="CI1" sqref="CI1:CN1"/>
    </sheetView>
  </sheetViews>
  <sheetFormatPr defaultRowHeight="15"/>
  <cols>
    <col min="1" max="1" width="5" style="69" customWidth="1"/>
    <col min="2" max="2" width="25.7109375" style="69" customWidth="1"/>
    <col min="3" max="8" width="4.28515625" customWidth="1"/>
    <col min="9" max="9" width="5.140625" style="67" customWidth="1"/>
    <col min="10" max="15" width="5.28515625" customWidth="1"/>
    <col min="16" max="16" width="5.42578125" style="67" customWidth="1"/>
    <col min="17" max="22" width="5.140625" customWidth="1"/>
    <col min="23" max="23" width="5.7109375" style="67" customWidth="1"/>
    <col min="24" max="29" width="5.5703125" customWidth="1"/>
    <col min="30" max="30" width="5.42578125" style="67" customWidth="1"/>
    <col min="31" max="36" width="5.42578125" customWidth="1"/>
    <col min="37" max="37" width="6.7109375" style="67" customWidth="1"/>
    <col min="38" max="43" width="4.7109375" customWidth="1"/>
    <col min="44" max="44" width="6.42578125" style="67" customWidth="1"/>
    <col min="45" max="50" width="5.42578125" customWidth="1"/>
    <col min="51" max="51" width="6.85546875" style="67" customWidth="1"/>
    <col min="52" max="57" width="5.42578125" customWidth="1"/>
    <col min="58" max="58" width="8.5703125" style="67" customWidth="1"/>
    <col min="65" max="65" width="8.5703125" style="67" customWidth="1"/>
    <col min="72" max="72" width="8.5703125" style="67" customWidth="1"/>
    <col min="79" max="79" width="8.5703125" style="67" customWidth="1"/>
    <col min="86" max="86" width="8.5703125" style="67" customWidth="1"/>
    <col min="93" max="93" width="8.5703125" style="67" customWidth="1"/>
  </cols>
  <sheetData>
    <row r="1" spans="1:93" ht="70.5" customHeight="1">
      <c r="A1" s="143" t="s">
        <v>255</v>
      </c>
      <c r="B1" s="143"/>
      <c r="C1" s="138" t="s">
        <v>257</v>
      </c>
      <c r="D1" s="139"/>
      <c r="E1" s="139"/>
      <c r="F1" s="139"/>
      <c r="G1" s="139"/>
      <c r="H1" s="140"/>
      <c r="I1" s="63"/>
      <c r="J1" s="138" t="s">
        <v>258</v>
      </c>
      <c r="K1" s="139"/>
      <c r="L1" s="139"/>
      <c r="M1" s="139"/>
      <c r="N1" s="139"/>
      <c r="O1" s="140"/>
      <c r="P1" s="63"/>
      <c r="Q1" s="138" t="s">
        <v>259</v>
      </c>
      <c r="R1" s="139"/>
      <c r="S1" s="139"/>
      <c r="T1" s="139"/>
      <c r="U1" s="139"/>
      <c r="V1" s="140"/>
      <c r="W1" s="63"/>
      <c r="X1" s="138" t="s">
        <v>260</v>
      </c>
      <c r="Y1" s="139"/>
      <c r="Z1" s="139"/>
      <c r="AA1" s="139"/>
      <c r="AB1" s="139"/>
      <c r="AC1" s="140"/>
      <c r="AD1" s="63"/>
      <c r="AE1" s="138" t="s">
        <v>261</v>
      </c>
      <c r="AF1" s="139"/>
      <c r="AG1" s="139"/>
      <c r="AH1" s="139"/>
      <c r="AI1" s="139"/>
      <c r="AJ1" s="140"/>
      <c r="AK1" s="63"/>
      <c r="AL1" s="138" t="s">
        <v>262</v>
      </c>
      <c r="AM1" s="139"/>
      <c r="AN1" s="139"/>
      <c r="AO1" s="139"/>
      <c r="AP1" s="139"/>
      <c r="AQ1" s="140"/>
      <c r="AR1" s="63"/>
      <c r="AS1" s="138" t="s">
        <v>263</v>
      </c>
      <c r="AT1" s="139"/>
      <c r="AU1" s="139"/>
      <c r="AV1" s="139"/>
      <c r="AW1" s="139"/>
      <c r="AX1" s="140"/>
      <c r="AY1" s="63"/>
      <c r="AZ1" s="138" t="s">
        <v>264</v>
      </c>
      <c r="BA1" s="139"/>
      <c r="BB1" s="139"/>
      <c r="BC1" s="139"/>
      <c r="BD1" s="139"/>
      <c r="BE1" s="140"/>
      <c r="BF1" s="63"/>
      <c r="BG1" s="138" t="s">
        <v>265</v>
      </c>
      <c r="BH1" s="139"/>
      <c r="BI1" s="139"/>
      <c r="BJ1" s="139"/>
      <c r="BK1" s="139"/>
      <c r="BL1" s="140"/>
      <c r="BM1" s="63"/>
      <c r="BN1" s="138" t="s">
        <v>266</v>
      </c>
      <c r="BO1" s="139"/>
      <c r="BP1" s="139"/>
      <c r="BQ1" s="139"/>
      <c r="BR1" s="139"/>
      <c r="BS1" s="140"/>
      <c r="BT1" s="63"/>
      <c r="BU1" s="138" t="s">
        <v>267</v>
      </c>
      <c r="BV1" s="139"/>
      <c r="BW1" s="139"/>
      <c r="BX1" s="139"/>
      <c r="BY1" s="139"/>
      <c r="BZ1" s="140"/>
      <c r="CA1" s="63"/>
      <c r="CB1" s="138" t="s">
        <v>268</v>
      </c>
      <c r="CC1" s="139"/>
      <c r="CD1" s="139"/>
      <c r="CE1" s="139"/>
      <c r="CF1" s="139"/>
      <c r="CG1" s="140"/>
      <c r="CH1" s="63"/>
      <c r="CI1" s="138" t="s">
        <v>269</v>
      </c>
      <c r="CJ1" s="139"/>
      <c r="CK1" s="139"/>
      <c r="CL1" s="139"/>
      <c r="CM1" s="139"/>
      <c r="CN1" s="140"/>
      <c r="CO1" s="72" t="s">
        <v>270</v>
      </c>
    </row>
    <row r="2" spans="1:93" s="25" customFormat="1" ht="47.25" customHeight="1">
      <c r="A2" s="144" t="s">
        <v>256</v>
      </c>
      <c r="B2" s="145"/>
      <c r="C2" s="62">
        <v>1</v>
      </c>
      <c r="D2" s="62">
        <v>2</v>
      </c>
      <c r="E2" s="62">
        <v>3</v>
      </c>
      <c r="F2" s="62">
        <v>4</v>
      </c>
      <c r="G2" s="62">
        <v>5</v>
      </c>
      <c r="H2" s="62">
        <v>6</v>
      </c>
      <c r="I2" s="64"/>
      <c r="J2" s="62">
        <v>1</v>
      </c>
      <c r="K2" s="62">
        <v>2</v>
      </c>
      <c r="L2" s="62">
        <v>3</v>
      </c>
      <c r="M2" s="62">
        <v>4</v>
      </c>
      <c r="N2" s="62">
        <v>5</v>
      </c>
      <c r="O2" s="62">
        <v>6</v>
      </c>
      <c r="P2" s="64"/>
      <c r="Q2" s="62">
        <v>1</v>
      </c>
      <c r="R2" s="62">
        <v>2</v>
      </c>
      <c r="S2" s="62">
        <v>3</v>
      </c>
      <c r="T2" s="62">
        <v>4</v>
      </c>
      <c r="U2" s="62">
        <v>5</v>
      </c>
      <c r="V2" s="62">
        <v>6</v>
      </c>
      <c r="W2" s="64"/>
      <c r="X2" s="62">
        <v>1</v>
      </c>
      <c r="Y2" s="62">
        <v>2</v>
      </c>
      <c r="Z2" s="62">
        <v>3</v>
      </c>
      <c r="AA2" s="62">
        <v>4</v>
      </c>
      <c r="AB2" s="62">
        <v>5</v>
      </c>
      <c r="AC2" s="62">
        <v>6</v>
      </c>
      <c r="AD2" s="64"/>
      <c r="AE2" s="62">
        <v>1</v>
      </c>
      <c r="AF2" s="62">
        <v>2</v>
      </c>
      <c r="AG2" s="62">
        <v>3</v>
      </c>
      <c r="AH2" s="62">
        <v>4</v>
      </c>
      <c r="AI2" s="62">
        <v>5</v>
      </c>
      <c r="AJ2" s="62">
        <v>6</v>
      </c>
      <c r="AK2" s="64"/>
      <c r="AL2" s="62">
        <v>1</v>
      </c>
      <c r="AM2" s="62">
        <v>2</v>
      </c>
      <c r="AN2" s="62">
        <v>3</v>
      </c>
      <c r="AO2" s="62">
        <v>4</v>
      </c>
      <c r="AP2" s="62">
        <v>5</v>
      </c>
      <c r="AQ2" s="62">
        <v>6</v>
      </c>
      <c r="AR2" s="70"/>
      <c r="AS2" s="62">
        <v>1</v>
      </c>
      <c r="AT2" s="62">
        <v>2</v>
      </c>
      <c r="AU2" s="62">
        <v>3</v>
      </c>
      <c r="AV2" s="62">
        <v>4</v>
      </c>
      <c r="AW2" s="62">
        <v>5</v>
      </c>
      <c r="AX2" s="62">
        <v>6</v>
      </c>
      <c r="AY2" s="70"/>
      <c r="AZ2" s="62">
        <v>1</v>
      </c>
      <c r="BA2" s="62">
        <v>2</v>
      </c>
      <c r="BB2" s="62">
        <v>3</v>
      </c>
      <c r="BC2" s="62">
        <v>4</v>
      </c>
      <c r="BD2" s="62">
        <v>5</v>
      </c>
      <c r="BE2" s="62">
        <v>6</v>
      </c>
      <c r="BF2" s="70"/>
      <c r="BG2" s="62">
        <v>1</v>
      </c>
      <c r="BH2" s="62">
        <v>2</v>
      </c>
      <c r="BI2" s="62">
        <v>3</v>
      </c>
      <c r="BJ2" s="62">
        <v>4</v>
      </c>
      <c r="BK2" s="62">
        <v>5</v>
      </c>
      <c r="BL2" s="62">
        <v>6</v>
      </c>
      <c r="BM2" s="70"/>
      <c r="BN2" s="62">
        <v>1</v>
      </c>
      <c r="BO2" s="62">
        <v>2</v>
      </c>
      <c r="BP2" s="62">
        <v>3</v>
      </c>
      <c r="BQ2" s="62">
        <v>4</v>
      </c>
      <c r="BR2" s="62">
        <v>5</v>
      </c>
      <c r="BS2" s="62">
        <v>6</v>
      </c>
      <c r="BT2" s="70"/>
      <c r="BU2" s="62">
        <v>1</v>
      </c>
      <c r="BV2" s="62">
        <v>2</v>
      </c>
      <c r="BW2" s="62">
        <v>3</v>
      </c>
      <c r="BX2" s="62">
        <v>4</v>
      </c>
      <c r="BY2" s="62">
        <v>5</v>
      </c>
      <c r="BZ2" s="62">
        <v>6</v>
      </c>
      <c r="CA2" s="70"/>
      <c r="CB2" s="62">
        <v>1</v>
      </c>
      <c r="CC2" s="62">
        <v>2</v>
      </c>
      <c r="CD2" s="62">
        <v>3</v>
      </c>
      <c r="CE2" s="62">
        <v>4</v>
      </c>
      <c r="CF2" s="62">
        <v>5</v>
      </c>
      <c r="CG2" s="62">
        <v>6</v>
      </c>
      <c r="CH2" s="70"/>
      <c r="CI2" s="62">
        <v>1</v>
      </c>
      <c r="CJ2" s="62">
        <v>2</v>
      </c>
      <c r="CK2" s="62">
        <v>3</v>
      </c>
      <c r="CL2" s="62">
        <v>4</v>
      </c>
      <c r="CM2" s="62">
        <v>5</v>
      </c>
      <c r="CN2" s="62">
        <v>6</v>
      </c>
      <c r="CO2" s="70"/>
    </row>
    <row r="3" spans="1:93" ht="45" customHeight="1">
      <c r="A3" s="68">
        <v>1</v>
      </c>
      <c r="B3" s="68"/>
      <c r="C3" s="61"/>
      <c r="D3" s="61"/>
      <c r="E3" s="61"/>
      <c r="F3" s="61"/>
      <c r="G3" s="61"/>
      <c r="H3" s="61"/>
      <c r="I3" s="65"/>
      <c r="J3" s="61"/>
      <c r="K3" s="61"/>
      <c r="L3" s="61"/>
      <c r="M3" s="61"/>
      <c r="N3" s="61"/>
      <c r="O3" s="61"/>
      <c r="P3" s="65"/>
      <c r="Q3" s="61"/>
      <c r="R3" s="61"/>
      <c r="S3" s="61"/>
      <c r="T3" s="61"/>
      <c r="U3" s="61"/>
      <c r="V3" s="61"/>
      <c r="W3" s="65"/>
      <c r="X3" s="61"/>
      <c r="Y3" s="61"/>
      <c r="Z3" s="61"/>
      <c r="AA3" s="61"/>
      <c r="AB3" s="61"/>
      <c r="AC3" s="61"/>
      <c r="AD3" s="65"/>
      <c r="AE3" s="61"/>
      <c r="AF3" s="61"/>
      <c r="AG3" s="61"/>
      <c r="AH3" s="61"/>
      <c r="AI3" s="61"/>
      <c r="AJ3" s="61"/>
      <c r="AK3" s="65"/>
      <c r="AL3" s="61"/>
      <c r="AM3" s="61"/>
      <c r="AN3" s="61"/>
      <c r="AO3" s="61"/>
      <c r="AP3" s="61"/>
      <c r="AQ3" s="61"/>
      <c r="AR3" s="65"/>
      <c r="AS3" s="61"/>
      <c r="AT3" s="61"/>
      <c r="AU3" s="61"/>
      <c r="AV3" s="61"/>
      <c r="AW3" s="61"/>
      <c r="AX3" s="61"/>
      <c r="AY3" s="65"/>
      <c r="AZ3" s="61"/>
      <c r="BA3" s="61"/>
      <c r="BB3" s="61"/>
      <c r="BC3" s="61"/>
      <c r="BD3" s="61"/>
      <c r="BE3" s="61"/>
      <c r="BF3" s="65"/>
      <c r="BG3" s="61"/>
      <c r="BH3" s="61"/>
      <c r="BI3" s="61"/>
      <c r="BJ3" s="61"/>
      <c r="BK3" s="61"/>
      <c r="BL3" s="61"/>
      <c r="BM3" s="65"/>
      <c r="BN3" s="61"/>
      <c r="BO3" s="61"/>
      <c r="BP3" s="61"/>
      <c r="BQ3" s="61"/>
      <c r="BR3" s="61"/>
      <c r="BS3" s="61"/>
      <c r="BT3" s="65"/>
      <c r="BU3" s="61"/>
      <c r="BV3" s="61"/>
      <c r="BW3" s="61"/>
      <c r="BX3" s="61"/>
      <c r="BY3" s="61"/>
      <c r="BZ3" s="61"/>
      <c r="CA3" s="65"/>
      <c r="CB3" s="61"/>
      <c r="CC3" s="61"/>
      <c r="CD3" s="61"/>
      <c r="CE3" s="61"/>
      <c r="CF3" s="61"/>
      <c r="CG3" s="61"/>
      <c r="CH3" s="65"/>
      <c r="CI3" s="61"/>
      <c r="CJ3" s="61"/>
      <c r="CK3" s="61"/>
      <c r="CL3" s="61"/>
      <c r="CM3" s="61"/>
      <c r="CN3" s="61"/>
      <c r="CO3" s="65"/>
    </row>
    <row r="4" spans="1:93" ht="36" customHeight="1">
      <c r="A4" s="68">
        <v>2</v>
      </c>
      <c r="B4" s="68"/>
      <c r="C4" s="61"/>
      <c r="D4" s="61"/>
      <c r="E4" s="61"/>
      <c r="F4" s="61"/>
      <c r="G4" s="61"/>
      <c r="H4" s="61"/>
      <c r="I4" s="66"/>
      <c r="J4" s="61"/>
      <c r="K4" s="61"/>
      <c r="L4" s="61"/>
      <c r="M4" s="61"/>
      <c r="N4" s="61"/>
      <c r="O4" s="61"/>
      <c r="P4" s="66"/>
      <c r="Q4" s="61"/>
      <c r="R4" s="61"/>
      <c r="S4" s="61"/>
      <c r="T4" s="61"/>
      <c r="U4" s="61"/>
      <c r="V4" s="61"/>
      <c r="W4" s="66"/>
      <c r="X4" s="61"/>
      <c r="Y4" s="61"/>
      <c r="Z4" s="61"/>
      <c r="AA4" s="61"/>
      <c r="AB4" s="61"/>
      <c r="AC4" s="61"/>
      <c r="AD4" s="66"/>
      <c r="AE4" s="61"/>
      <c r="AF4" s="61"/>
      <c r="AG4" s="61"/>
      <c r="AH4" s="61"/>
      <c r="AI4" s="61"/>
      <c r="AJ4" s="61"/>
      <c r="AK4" s="66"/>
      <c r="AL4" s="61"/>
      <c r="AM4" s="61"/>
      <c r="AN4" s="61"/>
      <c r="AO4" s="61"/>
      <c r="AP4" s="61"/>
      <c r="AQ4" s="61"/>
      <c r="AR4" s="66"/>
      <c r="AS4" s="61"/>
      <c r="AT4" s="61"/>
      <c r="AU4" s="61"/>
      <c r="AV4" s="61"/>
      <c r="AW4" s="61"/>
      <c r="AX4" s="61"/>
      <c r="AY4" s="66"/>
      <c r="AZ4" s="61"/>
      <c r="BA4" s="61"/>
      <c r="BB4" s="61"/>
      <c r="BC4" s="61"/>
      <c r="BD4" s="61"/>
      <c r="BE4" s="61"/>
      <c r="BF4" s="66"/>
      <c r="BG4" s="61"/>
      <c r="BH4" s="61"/>
      <c r="BI4" s="61"/>
      <c r="BJ4" s="61"/>
      <c r="BK4" s="61"/>
      <c r="BL4" s="61"/>
      <c r="BM4" s="66"/>
      <c r="BN4" s="61"/>
      <c r="BO4" s="61"/>
      <c r="BP4" s="61"/>
      <c r="BQ4" s="61"/>
      <c r="BR4" s="61"/>
      <c r="BS4" s="61"/>
      <c r="BT4" s="66"/>
      <c r="BU4" s="61"/>
      <c r="BV4" s="61"/>
      <c r="BW4" s="61"/>
      <c r="BX4" s="61"/>
      <c r="BY4" s="61"/>
      <c r="BZ4" s="61"/>
      <c r="CA4" s="66"/>
      <c r="CB4" s="61"/>
      <c r="CC4" s="61"/>
      <c r="CD4" s="61"/>
      <c r="CE4" s="61"/>
      <c r="CF4" s="61"/>
      <c r="CG4" s="61"/>
      <c r="CH4" s="66"/>
      <c r="CI4" s="61"/>
      <c r="CJ4" s="61"/>
      <c r="CK4" s="61"/>
      <c r="CL4" s="61"/>
      <c r="CM4" s="61"/>
      <c r="CN4" s="61"/>
      <c r="CO4" s="66"/>
    </row>
    <row r="5" spans="1:93" ht="37.5" customHeight="1">
      <c r="A5" s="68">
        <v>3</v>
      </c>
      <c r="B5" s="68"/>
      <c r="C5" s="61"/>
      <c r="D5" s="61"/>
      <c r="E5" s="61"/>
      <c r="F5" s="61"/>
      <c r="G5" s="61"/>
      <c r="H5" s="61"/>
      <c r="I5" s="66"/>
      <c r="J5" s="61"/>
      <c r="K5" s="61"/>
      <c r="L5" s="71"/>
      <c r="M5" s="61"/>
      <c r="N5" s="61"/>
      <c r="O5" s="61"/>
      <c r="P5" s="66"/>
      <c r="Q5" s="61"/>
      <c r="R5" s="61"/>
      <c r="S5" s="61"/>
      <c r="T5" s="61"/>
      <c r="U5" s="61"/>
      <c r="V5" s="61"/>
      <c r="W5" s="66"/>
      <c r="X5" s="61"/>
      <c r="Y5" s="61"/>
      <c r="Z5" s="61"/>
      <c r="AA5" s="61"/>
      <c r="AB5" s="61"/>
      <c r="AC5" s="61"/>
      <c r="AD5" s="66"/>
      <c r="AE5" s="61"/>
      <c r="AF5" s="61"/>
      <c r="AG5" s="61"/>
      <c r="AH5" s="61"/>
      <c r="AI5" s="61"/>
      <c r="AJ5" s="61"/>
      <c r="AK5" s="66"/>
      <c r="AL5" s="61"/>
      <c r="AM5" s="61"/>
      <c r="AN5" s="61"/>
      <c r="AO5" s="61"/>
      <c r="AP5" s="61"/>
      <c r="AQ5" s="61"/>
      <c r="AR5" s="66"/>
      <c r="AS5" s="61"/>
      <c r="AT5" s="61"/>
      <c r="AU5" s="61"/>
      <c r="AV5" s="61"/>
      <c r="AW5" s="61"/>
      <c r="AX5" s="61"/>
      <c r="AY5" s="66"/>
      <c r="AZ5" s="61"/>
      <c r="BA5" s="61"/>
      <c r="BB5" s="61"/>
      <c r="BC5" s="61"/>
      <c r="BD5" s="61"/>
      <c r="BE5" s="61"/>
      <c r="BF5" s="66"/>
      <c r="BG5" s="61"/>
      <c r="BH5" s="61"/>
      <c r="BI5" s="61"/>
      <c r="BJ5" s="61"/>
      <c r="BK5" s="61"/>
      <c r="BL5" s="61"/>
      <c r="BM5" s="66"/>
      <c r="BN5" s="61"/>
      <c r="BO5" s="61"/>
      <c r="BP5" s="61"/>
      <c r="BQ5" s="61"/>
      <c r="BR5" s="61"/>
      <c r="BS5" s="61"/>
      <c r="BT5" s="66"/>
      <c r="BU5" s="61"/>
      <c r="BV5" s="61"/>
      <c r="BW5" s="61"/>
      <c r="BX5" s="61"/>
      <c r="BY5" s="61"/>
      <c r="BZ5" s="61"/>
      <c r="CA5" s="66"/>
      <c r="CB5" s="61"/>
      <c r="CC5" s="61"/>
      <c r="CD5" s="61"/>
      <c r="CE5" s="61"/>
      <c r="CF5" s="61"/>
      <c r="CG5" s="61"/>
      <c r="CH5" s="66"/>
      <c r="CI5" s="61"/>
      <c r="CJ5" s="61"/>
      <c r="CK5" s="61"/>
      <c r="CL5" s="61"/>
      <c r="CM5" s="61"/>
      <c r="CN5" s="61"/>
      <c r="CO5" s="66"/>
    </row>
    <row r="6" spans="1:93" ht="30" customHeight="1">
      <c r="A6" s="68">
        <v>4</v>
      </c>
      <c r="B6" s="68"/>
      <c r="C6" s="61"/>
      <c r="D6" s="61"/>
      <c r="E6" s="61"/>
      <c r="F6" s="61"/>
      <c r="G6" s="61"/>
      <c r="H6" s="61"/>
      <c r="I6" s="66"/>
      <c r="J6" s="61"/>
      <c r="K6" s="61"/>
      <c r="L6" s="61"/>
      <c r="M6" s="61"/>
      <c r="N6" s="61"/>
      <c r="O6" s="61"/>
      <c r="P6" s="66"/>
      <c r="Q6" s="61"/>
      <c r="R6" s="61"/>
      <c r="S6" s="61"/>
      <c r="T6" s="61"/>
      <c r="U6" s="61"/>
      <c r="V6" s="61"/>
      <c r="W6" s="66"/>
      <c r="X6" s="61"/>
      <c r="Y6" s="61"/>
      <c r="Z6" s="61"/>
      <c r="AA6" s="61"/>
      <c r="AB6" s="61"/>
      <c r="AC6" s="61"/>
      <c r="AD6" s="66"/>
      <c r="AE6" s="61"/>
      <c r="AF6" s="61"/>
      <c r="AG6" s="61"/>
      <c r="AH6" s="61"/>
      <c r="AI6" s="61"/>
      <c r="AJ6" s="61"/>
      <c r="AK6" s="66"/>
      <c r="AL6" s="61"/>
      <c r="AM6" s="61"/>
      <c r="AN6" s="61"/>
      <c r="AO6" s="61"/>
      <c r="AP6" s="61"/>
      <c r="AQ6" s="61"/>
      <c r="AR6" s="66"/>
      <c r="AS6" s="61"/>
      <c r="AT6" s="61"/>
      <c r="AU6" s="61"/>
      <c r="AV6" s="61"/>
      <c r="AW6" s="61"/>
      <c r="AX6" s="61"/>
      <c r="AY6" s="66"/>
      <c r="AZ6" s="61"/>
      <c r="BA6" s="61"/>
      <c r="BB6" s="61"/>
      <c r="BC6" s="61"/>
      <c r="BD6" s="61"/>
      <c r="BE6" s="61"/>
      <c r="BF6" s="66"/>
      <c r="BG6" s="61"/>
      <c r="BH6" s="61"/>
      <c r="BI6" s="61"/>
      <c r="BJ6" s="61"/>
      <c r="BK6" s="61"/>
      <c r="BL6" s="61"/>
      <c r="BM6" s="66"/>
      <c r="BN6" s="61"/>
      <c r="BO6" s="61"/>
      <c r="BP6" s="61"/>
      <c r="BQ6" s="61"/>
      <c r="BR6" s="61"/>
      <c r="BS6" s="61"/>
      <c r="BT6" s="66"/>
      <c r="BU6" s="61"/>
      <c r="BV6" s="61"/>
      <c r="BW6" s="61"/>
      <c r="BX6" s="61"/>
      <c r="BY6" s="61"/>
      <c r="BZ6" s="61"/>
      <c r="CA6" s="66"/>
      <c r="CB6" s="61"/>
      <c r="CC6" s="61"/>
      <c r="CD6" s="61"/>
      <c r="CE6" s="61"/>
      <c r="CF6" s="61"/>
      <c r="CG6" s="61"/>
      <c r="CH6" s="66"/>
      <c r="CI6" s="61"/>
      <c r="CJ6" s="61"/>
      <c r="CK6" s="61"/>
      <c r="CL6" s="61"/>
      <c r="CM6" s="61"/>
      <c r="CN6" s="61"/>
      <c r="CO6" s="66"/>
    </row>
    <row r="7" spans="1:93" ht="38.25" customHeight="1">
      <c r="A7" s="68">
        <v>5</v>
      </c>
      <c r="B7" s="68"/>
      <c r="C7" s="61"/>
      <c r="D7" s="61"/>
      <c r="E7" s="61"/>
      <c r="F7" s="61"/>
      <c r="G7" s="61"/>
      <c r="H7" s="61"/>
      <c r="I7" s="66"/>
      <c r="J7" s="61"/>
      <c r="K7" s="61"/>
      <c r="L7" s="61"/>
      <c r="M7" s="61"/>
      <c r="N7" s="61"/>
      <c r="O7" s="61"/>
      <c r="P7" s="66"/>
      <c r="Q7" s="61"/>
      <c r="R7" s="61"/>
      <c r="S7" s="61"/>
      <c r="T7" s="61"/>
      <c r="U7" s="61"/>
      <c r="V7" s="61"/>
      <c r="W7" s="66"/>
      <c r="X7" s="61"/>
      <c r="Y7" s="61"/>
      <c r="Z7" s="61"/>
      <c r="AA7" s="61"/>
      <c r="AB7" s="61"/>
      <c r="AC7" s="61"/>
      <c r="AD7" s="66"/>
      <c r="AE7" s="61"/>
      <c r="AF7" s="61"/>
      <c r="AG7" s="61"/>
      <c r="AH7" s="61"/>
      <c r="AI7" s="61"/>
      <c r="AJ7" s="61"/>
      <c r="AK7" s="66"/>
      <c r="AL7" s="61"/>
      <c r="AM7" s="61"/>
      <c r="AN7" s="61"/>
      <c r="AO7" s="61"/>
      <c r="AP7" s="61"/>
      <c r="AQ7" s="61"/>
      <c r="AR7" s="66"/>
      <c r="AS7" s="61"/>
      <c r="AT7" s="61"/>
      <c r="AU7" s="61"/>
      <c r="AV7" s="61"/>
      <c r="AW7" s="61"/>
      <c r="AX7" s="61"/>
      <c r="AY7" s="66"/>
      <c r="AZ7" s="61"/>
      <c r="BA7" s="61"/>
      <c r="BB7" s="61"/>
      <c r="BC7" s="61"/>
      <c r="BD7" s="61"/>
      <c r="BE7" s="61"/>
      <c r="BF7" s="66"/>
      <c r="BG7" s="61"/>
      <c r="BH7" s="61"/>
      <c r="BI7" s="61"/>
      <c r="BJ7" s="61"/>
      <c r="BK7" s="61"/>
      <c r="BL7" s="61"/>
      <c r="BM7" s="66"/>
      <c r="BN7" s="61"/>
      <c r="BO7" s="61"/>
      <c r="BP7" s="61"/>
      <c r="BQ7" s="61"/>
      <c r="BR7" s="61"/>
      <c r="BS7" s="61"/>
      <c r="BT7" s="66"/>
      <c r="BU7" s="61"/>
      <c r="BV7" s="61"/>
      <c r="BW7" s="61"/>
      <c r="BX7" s="61"/>
      <c r="BY7" s="61"/>
      <c r="BZ7" s="61"/>
      <c r="CA7" s="66"/>
      <c r="CB7" s="61"/>
      <c r="CC7" s="61"/>
      <c r="CD7" s="61"/>
      <c r="CE7" s="61"/>
      <c r="CF7" s="61"/>
      <c r="CG7" s="61"/>
      <c r="CH7" s="66"/>
      <c r="CI7" s="61"/>
      <c r="CJ7" s="61"/>
      <c r="CK7" s="61"/>
      <c r="CL7" s="61"/>
      <c r="CM7" s="61"/>
      <c r="CN7" s="61"/>
      <c r="CO7" s="66"/>
    </row>
    <row r="8" spans="1:93" ht="30" customHeight="1">
      <c r="A8" s="68">
        <v>6</v>
      </c>
      <c r="B8" s="68"/>
      <c r="C8" s="61"/>
      <c r="D8" s="61"/>
      <c r="E8" s="61"/>
      <c r="F8" s="61"/>
      <c r="G8" s="61"/>
      <c r="H8" s="61"/>
      <c r="I8" s="66"/>
      <c r="J8" s="61"/>
      <c r="K8" s="61"/>
      <c r="L8" s="61"/>
      <c r="M8" s="61"/>
      <c r="N8" s="61"/>
      <c r="O8" s="61"/>
      <c r="P8" s="66"/>
      <c r="Q8" s="61"/>
      <c r="R8" s="61"/>
      <c r="S8" s="61"/>
      <c r="T8" s="61"/>
      <c r="U8" s="61"/>
      <c r="V8" s="61"/>
      <c r="W8" s="66"/>
      <c r="X8" s="61"/>
      <c r="Y8" s="61"/>
      <c r="Z8" s="61"/>
      <c r="AA8" s="61"/>
      <c r="AB8" s="61"/>
      <c r="AC8" s="61"/>
      <c r="AD8" s="66"/>
      <c r="AE8" s="61"/>
      <c r="AF8" s="61"/>
      <c r="AG8" s="61"/>
      <c r="AH8" s="61"/>
      <c r="AI8" s="61"/>
      <c r="AJ8" s="61"/>
      <c r="AK8" s="66"/>
      <c r="AL8" s="61"/>
      <c r="AM8" s="61"/>
      <c r="AN8" s="61"/>
      <c r="AO8" s="61"/>
      <c r="AP8" s="61"/>
      <c r="AQ8" s="61"/>
      <c r="AR8" s="66"/>
      <c r="AS8" s="61"/>
      <c r="AT8" s="61"/>
      <c r="AU8" s="61"/>
      <c r="AV8" s="61"/>
      <c r="AW8" s="61"/>
      <c r="AX8" s="61"/>
      <c r="AY8" s="66"/>
      <c r="AZ8" s="61"/>
      <c r="BA8" s="61"/>
      <c r="BB8" s="61"/>
      <c r="BC8" s="61"/>
      <c r="BD8" s="61"/>
      <c r="BE8" s="61"/>
      <c r="BF8" s="66"/>
      <c r="BG8" s="61"/>
      <c r="BH8" s="61"/>
      <c r="BI8" s="61"/>
      <c r="BJ8" s="61"/>
      <c r="BK8" s="61"/>
      <c r="BL8" s="61"/>
      <c r="BM8" s="66"/>
      <c r="BN8" s="61"/>
      <c r="BO8" s="61"/>
      <c r="BP8" s="61"/>
      <c r="BQ8" s="61"/>
      <c r="BR8" s="61"/>
      <c r="BS8" s="61"/>
      <c r="BT8" s="66"/>
      <c r="BU8" s="61"/>
      <c r="BV8" s="61"/>
      <c r="BW8" s="61"/>
      <c r="BX8" s="61"/>
      <c r="BY8" s="61"/>
      <c r="BZ8" s="61"/>
      <c r="CA8" s="66"/>
      <c r="CB8" s="61"/>
      <c r="CC8" s="61"/>
      <c r="CD8" s="61"/>
      <c r="CE8" s="61"/>
      <c r="CF8" s="61"/>
      <c r="CG8" s="61"/>
      <c r="CH8" s="66"/>
      <c r="CI8" s="61"/>
      <c r="CJ8" s="61"/>
      <c r="CK8" s="61"/>
      <c r="CL8" s="61"/>
      <c r="CM8" s="61"/>
      <c r="CN8" s="61"/>
      <c r="CO8" s="66"/>
    </row>
    <row r="9" spans="1:93" ht="30" customHeight="1">
      <c r="A9" s="68">
        <v>7</v>
      </c>
      <c r="B9" s="68"/>
      <c r="C9" s="61"/>
      <c r="D9" s="61"/>
      <c r="E9" s="61"/>
      <c r="F9" s="61"/>
      <c r="G9" s="61"/>
      <c r="H9" s="61"/>
      <c r="I9" s="66"/>
      <c r="J9" s="61"/>
      <c r="K9" s="61"/>
      <c r="L9" s="61"/>
      <c r="M9" s="61"/>
      <c r="N9" s="61"/>
      <c r="O9" s="61"/>
      <c r="P9" s="66"/>
      <c r="Q9" s="61"/>
      <c r="R9" s="61"/>
      <c r="S9" s="61"/>
      <c r="T9" s="61"/>
      <c r="U9" s="61"/>
      <c r="V9" s="61"/>
      <c r="W9" s="66"/>
      <c r="X9" s="61"/>
      <c r="Y9" s="61"/>
      <c r="Z9" s="61"/>
      <c r="AA9" s="61"/>
      <c r="AB9" s="61"/>
      <c r="AC9" s="61"/>
      <c r="AD9" s="66"/>
      <c r="AE9" s="61"/>
      <c r="AF9" s="61"/>
      <c r="AG9" s="61"/>
      <c r="AH9" s="61"/>
      <c r="AI9" s="61"/>
      <c r="AJ9" s="61"/>
      <c r="AK9" s="66"/>
      <c r="AL9" s="61"/>
      <c r="AM9" s="61"/>
      <c r="AN9" s="61"/>
      <c r="AO9" s="61"/>
      <c r="AP9" s="61"/>
      <c r="AQ9" s="61"/>
      <c r="AR9" s="66"/>
      <c r="AS9" s="61"/>
      <c r="AT9" s="61"/>
      <c r="AU9" s="61"/>
      <c r="AV9" s="61"/>
      <c r="AW9" s="61"/>
      <c r="AX9" s="61"/>
      <c r="AY9" s="66"/>
      <c r="AZ9" s="61"/>
      <c r="BA9" s="61"/>
      <c r="BB9" s="61"/>
      <c r="BC9" s="61"/>
      <c r="BD9" s="61"/>
      <c r="BE9" s="61"/>
      <c r="BF9" s="66"/>
      <c r="BG9" s="61"/>
      <c r="BH9" s="61"/>
      <c r="BI9" s="61"/>
      <c r="BJ9" s="61"/>
      <c r="BK9" s="61"/>
      <c r="BL9" s="61"/>
      <c r="BM9" s="66"/>
      <c r="BN9" s="61"/>
      <c r="BO9" s="61"/>
      <c r="BP9" s="61"/>
      <c r="BQ9" s="61"/>
      <c r="BR9" s="61"/>
      <c r="BS9" s="61"/>
      <c r="BT9" s="66"/>
      <c r="BU9" s="61"/>
      <c r="BV9" s="61"/>
      <c r="BW9" s="61"/>
      <c r="BX9" s="61"/>
      <c r="BY9" s="61"/>
      <c r="BZ9" s="61"/>
      <c r="CA9" s="66"/>
      <c r="CB9" s="61"/>
      <c r="CC9" s="61"/>
      <c r="CD9" s="61"/>
      <c r="CE9" s="61"/>
      <c r="CF9" s="61"/>
      <c r="CG9" s="61"/>
      <c r="CH9" s="66"/>
      <c r="CI9" s="61"/>
      <c r="CJ9" s="61"/>
      <c r="CK9" s="61"/>
      <c r="CL9" s="61"/>
      <c r="CM9" s="61"/>
      <c r="CN9" s="61"/>
      <c r="CO9" s="66"/>
    </row>
    <row r="10" spans="1:93" ht="30" customHeight="1">
      <c r="A10" s="68">
        <v>8</v>
      </c>
      <c r="B10" s="68"/>
      <c r="C10" s="61"/>
      <c r="D10" s="61"/>
      <c r="E10" s="61"/>
      <c r="F10" s="61"/>
      <c r="G10" s="61"/>
      <c r="H10" s="61"/>
      <c r="I10" s="66"/>
      <c r="J10" s="61"/>
      <c r="K10" s="61"/>
      <c r="L10" s="61"/>
      <c r="M10" s="61"/>
      <c r="N10" s="61"/>
      <c r="O10" s="61"/>
      <c r="P10" s="66"/>
      <c r="Q10" s="61"/>
      <c r="R10" s="61"/>
      <c r="S10" s="61"/>
      <c r="T10" s="61"/>
      <c r="U10" s="61"/>
      <c r="V10" s="61"/>
      <c r="W10" s="66"/>
      <c r="X10" s="61"/>
      <c r="Y10" s="61"/>
      <c r="Z10" s="61"/>
      <c r="AA10" s="61"/>
      <c r="AB10" s="61"/>
      <c r="AC10" s="61"/>
      <c r="AD10" s="66"/>
      <c r="AE10" s="61"/>
      <c r="AF10" s="61"/>
      <c r="AG10" s="61"/>
      <c r="AH10" s="61"/>
      <c r="AI10" s="61"/>
      <c r="AJ10" s="61"/>
      <c r="AK10" s="66"/>
      <c r="AL10" s="61"/>
      <c r="AM10" s="61"/>
      <c r="AN10" s="61"/>
      <c r="AO10" s="61"/>
      <c r="AP10" s="61"/>
      <c r="AQ10" s="61"/>
      <c r="AR10" s="66"/>
      <c r="AS10" s="61"/>
      <c r="AT10" s="61"/>
      <c r="AU10" s="61"/>
      <c r="AV10" s="61"/>
      <c r="AW10" s="61"/>
      <c r="AX10" s="61"/>
      <c r="AY10" s="66"/>
      <c r="AZ10" s="61"/>
      <c r="BA10" s="61"/>
      <c r="BB10" s="61"/>
      <c r="BC10" s="61"/>
      <c r="BD10" s="61"/>
      <c r="BE10" s="61"/>
      <c r="BF10" s="66"/>
      <c r="BG10" s="61"/>
      <c r="BH10" s="61"/>
      <c r="BI10" s="61"/>
      <c r="BJ10" s="61"/>
      <c r="BK10" s="61"/>
      <c r="BL10" s="61"/>
      <c r="BM10" s="66"/>
      <c r="BN10" s="61"/>
      <c r="BO10" s="61"/>
      <c r="BP10" s="61"/>
      <c r="BQ10" s="61"/>
      <c r="BR10" s="61"/>
      <c r="BS10" s="61"/>
      <c r="BT10" s="66"/>
      <c r="BU10" s="61"/>
      <c r="BV10" s="61"/>
      <c r="BW10" s="61"/>
      <c r="BX10" s="61"/>
      <c r="BY10" s="61"/>
      <c r="BZ10" s="61"/>
      <c r="CA10" s="66"/>
      <c r="CB10" s="61"/>
      <c r="CC10" s="61"/>
      <c r="CD10" s="61"/>
      <c r="CE10" s="61"/>
      <c r="CF10" s="61"/>
      <c r="CG10" s="61"/>
      <c r="CH10" s="66"/>
      <c r="CI10" s="61"/>
      <c r="CJ10" s="61"/>
      <c r="CK10" s="61"/>
      <c r="CL10" s="61"/>
      <c r="CM10" s="61"/>
      <c r="CN10" s="61"/>
      <c r="CO10" s="66"/>
    </row>
    <row r="11" spans="1:93" ht="45" customHeight="1">
      <c r="A11" s="68">
        <v>9</v>
      </c>
      <c r="B11" s="68"/>
      <c r="C11" s="61"/>
      <c r="D11" s="61"/>
      <c r="E11" s="61"/>
      <c r="F11" s="61"/>
      <c r="G11" s="61"/>
      <c r="H11" s="61"/>
      <c r="I11" s="65"/>
      <c r="J11" s="61"/>
      <c r="K11" s="61"/>
      <c r="L11" s="61"/>
      <c r="M11" s="61"/>
      <c r="N11" s="61"/>
      <c r="O11" s="61"/>
      <c r="P11" s="65"/>
      <c r="Q11" s="61"/>
      <c r="R11" s="61"/>
      <c r="S11" s="61"/>
      <c r="T11" s="61"/>
      <c r="U11" s="61"/>
      <c r="V11" s="61"/>
      <c r="W11" s="65"/>
      <c r="X11" s="61"/>
      <c r="Y11" s="61"/>
      <c r="Z11" s="61"/>
      <c r="AA11" s="61"/>
      <c r="AB11" s="61"/>
      <c r="AC11" s="61"/>
      <c r="AD11" s="65"/>
      <c r="AE11" s="61"/>
      <c r="AF11" s="61"/>
      <c r="AG11" s="61"/>
      <c r="AH11" s="61"/>
      <c r="AI11" s="61"/>
      <c r="AJ11" s="61"/>
      <c r="AK11" s="65"/>
      <c r="AL11" s="61"/>
      <c r="AM11" s="61"/>
      <c r="AN11" s="61"/>
      <c r="AO11" s="61"/>
      <c r="AP11" s="61"/>
      <c r="AQ11" s="61"/>
      <c r="AR11" s="65"/>
      <c r="AS11" s="61"/>
      <c r="AT11" s="61"/>
      <c r="AU11" s="61"/>
      <c r="AV11" s="61"/>
      <c r="AW11" s="61"/>
      <c r="AX11" s="61"/>
      <c r="AY11" s="65"/>
      <c r="AZ11" s="61"/>
      <c r="BA11" s="61"/>
      <c r="BB11" s="61"/>
      <c r="BC11" s="61"/>
      <c r="BD11" s="61"/>
      <c r="BE11" s="61"/>
      <c r="BF11" s="65"/>
      <c r="BG11" s="61"/>
      <c r="BH11" s="61"/>
      <c r="BI11" s="61"/>
      <c r="BJ11" s="61"/>
      <c r="BK11" s="61"/>
      <c r="BL11" s="61"/>
      <c r="BM11" s="65"/>
      <c r="BN11" s="61"/>
      <c r="BO11" s="61"/>
      <c r="BP11" s="61"/>
      <c r="BQ11" s="61"/>
      <c r="BR11" s="61"/>
      <c r="BS11" s="61"/>
      <c r="BT11" s="65"/>
      <c r="BU11" s="61"/>
      <c r="BV11" s="61"/>
      <c r="BW11" s="61"/>
      <c r="BX11" s="61"/>
      <c r="BY11" s="61"/>
      <c r="BZ11" s="61"/>
      <c r="CA11" s="65"/>
      <c r="CB11" s="61"/>
      <c r="CC11" s="61"/>
      <c r="CD11" s="61"/>
      <c r="CE11" s="61"/>
      <c r="CF11" s="61"/>
      <c r="CG11" s="61"/>
      <c r="CH11" s="65"/>
      <c r="CI11" s="61"/>
      <c r="CJ11" s="61"/>
      <c r="CK11" s="61"/>
      <c r="CL11" s="61"/>
      <c r="CM11" s="61"/>
      <c r="CN11" s="61"/>
      <c r="CO11" s="65"/>
    </row>
    <row r="12" spans="1:93" ht="36" customHeight="1">
      <c r="A12" s="68">
        <v>10</v>
      </c>
      <c r="B12" s="68"/>
      <c r="C12" s="61"/>
      <c r="D12" s="61"/>
      <c r="E12" s="61"/>
      <c r="F12" s="61"/>
      <c r="G12" s="61"/>
      <c r="H12" s="61"/>
      <c r="I12" s="66"/>
      <c r="J12" s="61"/>
      <c r="K12" s="61"/>
      <c r="L12" s="61"/>
      <c r="M12" s="61"/>
      <c r="N12" s="61"/>
      <c r="O12" s="61"/>
      <c r="P12" s="66"/>
      <c r="Q12" s="61"/>
      <c r="R12" s="61"/>
      <c r="S12" s="61"/>
      <c r="T12" s="61"/>
      <c r="U12" s="61"/>
      <c r="V12" s="61"/>
      <c r="W12" s="66"/>
      <c r="X12" s="61"/>
      <c r="Y12" s="61"/>
      <c r="Z12" s="61"/>
      <c r="AA12" s="61"/>
      <c r="AB12" s="61"/>
      <c r="AC12" s="61"/>
      <c r="AD12" s="66"/>
      <c r="AE12" s="61"/>
      <c r="AF12" s="61"/>
      <c r="AG12" s="61"/>
      <c r="AH12" s="61"/>
      <c r="AI12" s="61"/>
      <c r="AJ12" s="61"/>
      <c r="AK12" s="66"/>
      <c r="AL12" s="61"/>
      <c r="AM12" s="61"/>
      <c r="AN12" s="61"/>
      <c r="AO12" s="61"/>
      <c r="AP12" s="61"/>
      <c r="AQ12" s="61"/>
      <c r="AR12" s="66"/>
      <c r="AS12" s="61"/>
      <c r="AT12" s="61"/>
      <c r="AU12" s="61"/>
      <c r="AV12" s="61"/>
      <c r="AW12" s="61"/>
      <c r="AX12" s="61"/>
      <c r="AY12" s="66"/>
      <c r="AZ12" s="61"/>
      <c r="BA12" s="61"/>
      <c r="BB12" s="61"/>
      <c r="BC12" s="61"/>
      <c r="BD12" s="61"/>
      <c r="BE12" s="61"/>
      <c r="BF12" s="66"/>
      <c r="BG12" s="61"/>
      <c r="BH12" s="61"/>
      <c r="BI12" s="61"/>
      <c r="BJ12" s="61"/>
      <c r="BK12" s="61"/>
      <c r="BL12" s="61"/>
      <c r="BM12" s="66"/>
      <c r="BN12" s="61"/>
      <c r="BO12" s="61"/>
      <c r="BP12" s="61"/>
      <c r="BQ12" s="61"/>
      <c r="BR12" s="61"/>
      <c r="BS12" s="61"/>
      <c r="BT12" s="66"/>
      <c r="BU12" s="61"/>
      <c r="BV12" s="61"/>
      <c r="BW12" s="61"/>
      <c r="BX12" s="61"/>
      <c r="BY12" s="61"/>
      <c r="BZ12" s="61"/>
      <c r="CA12" s="66"/>
      <c r="CB12" s="61"/>
      <c r="CC12" s="61"/>
      <c r="CD12" s="61"/>
      <c r="CE12" s="61"/>
      <c r="CF12" s="61"/>
      <c r="CG12" s="61"/>
      <c r="CH12" s="66"/>
      <c r="CI12" s="61"/>
      <c r="CJ12" s="61"/>
      <c r="CK12" s="61"/>
      <c r="CL12" s="61"/>
      <c r="CM12" s="61"/>
      <c r="CN12" s="61"/>
      <c r="CO12" s="66"/>
    </row>
    <row r="13" spans="1:93" ht="37.5" customHeight="1">
      <c r="A13" s="68">
        <v>11</v>
      </c>
      <c r="B13" s="68"/>
      <c r="C13" s="61"/>
      <c r="D13" s="61"/>
      <c r="E13" s="61"/>
      <c r="F13" s="61"/>
      <c r="G13" s="61"/>
      <c r="H13" s="61"/>
      <c r="I13" s="66"/>
      <c r="J13" s="61"/>
      <c r="K13" s="61"/>
      <c r="L13" s="61"/>
      <c r="M13" s="61"/>
      <c r="N13" s="61"/>
      <c r="O13" s="61"/>
      <c r="P13" s="66"/>
      <c r="Q13" s="61"/>
      <c r="R13" s="61"/>
      <c r="S13" s="61"/>
      <c r="T13" s="61"/>
      <c r="U13" s="61"/>
      <c r="V13" s="61"/>
      <c r="W13" s="66"/>
      <c r="X13" s="61"/>
      <c r="Y13" s="61"/>
      <c r="Z13" s="61"/>
      <c r="AA13" s="61"/>
      <c r="AB13" s="61"/>
      <c r="AC13" s="61"/>
      <c r="AD13" s="66"/>
      <c r="AE13" s="61"/>
      <c r="AF13" s="61"/>
      <c r="AG13" s="61"/>
      <c r="AH13" s="61"/>
      <c r="AI13" s="61"/>
      <c r="AJ13" s="61"/>
      <c r="AK13" s="66"/>
      <c r="AL13" s="61"/>
      <c r="AM13" s="61"/>
      <c r="AN13" s="61"/>
      <c r="AO13" s="61"/>
      <c r="AP13" s="61"/>
      <c r="AQ13" s="61"/>
      <c r="AR13" s="66"/>
      <c r="AS13" s="61"/>
      <c r="AT13" s="61"/>
      <c r="AU13" s="61"/>
      <c r="AV13" s="61"/>
      <c r="AW13" s="61"/>
      <c r="AX13" s="61"/>
      <c r="AY13" s="66"/>
      <c r="AZ13" s="61"/>
      <c r="BA13" s="61"/>
      <c r="BB13" s="61"/>
      <c r="BC13" s="61"/>
      <c r="BD13" s="61"/>
      <c r="BE13" s="61"/>
      <c r="BF13" s="66"/>
      <c r="BG13" s="61"/>
      <c r="BH13" s="61"/>
      <c r="BI13" s="61"/>
      <c r="BJ13" s="61"/>
      <c r="BK13" s="61"/>
      <c r="BL13" s="61"/>
      <c r="BM13" s="66"/>
      <c r="BN13" s="61"/>
      <c r="BO13" s="61"/>
      <c r="BP13" s="61"/>
      <c r="BQ13" s="61"/>
      <c r="BR13" s="61"/>
      <c r="BS13" s="61"/>
      <c r="BT13" s="66"/>
      <c r="BU13" s="61"/>
      <c r="BV13" s="61"/>
      <c r="BW13" s="61"/>
      <c r="BX13" s="61"/>
      <c r="BY13" s="61"/>
      <c r="BZ13" s="61"/>
      <c r="CA13" s="66"/>
      <c r="CB13" s="61"/>
      <c r="CC13" s="61"/>
      <c r="CD13" s="61"/>
      <c r="CE13" s="61"/>
      <c r="CF13" s="61"/>
      <c r="CG13" s="61"/>
      <c r="CH13" s="66"/>
      <c r="CI13" s="61"/>
      <c r="CJ13" s="61"/>
      <c r="CK13" s="61"/>
      <c r="CL13" s="61"/>
      <c r="CM13" s="61"/>
      <c r="CN13" s="61"/>
      <c r="CO13" s="66"/>
    </row>
    <row r="14" spans="1:93" ht="30" customHeight="1">
      <c r="A14" s="68">
        <v>12</v>
      </c>
      <c r="B14" s="68"/>
      <c r="C14" s="61"/>
      <c r="D14" s="61"/>
      <c r="E14" s="61"/>
      <c r="F14" s="61"/>
      <c r="G14" s="61"/>
      <c r="H14" s="61"/>
      <c r="I14" s="66"/>
      <c r="J14" s="61"/>
      <c r="K14" s="61"/>
      <c r="L14" s="61"/>
      <c r="M14" s="61"/>
      <c r="N14" s="61"/>
      <c r="O14" s="61"/>
      <c r="P14" s="66"/>
      <c r="Q14" s="61"/>
      <c r="R14" s="61"/>
      <c r="S14" s="61"/>
      <c r="T14" s="61"/>
      <c r="U14" s="61"/>
      <c r="V14" s="61"/>
      <c r="W14" s="66"/>
      <c r="X14" s="61"/>
      <c r="Y14" s="61"/>
      <c r="Z14" s="61"/>
      <c r="AA14" s="61"/>
      <c r="AB14" s="61"/>
      <c r="AC14" s="61"/>
      <c r="AD14" s="66"/>
      <c r="AE14" s="61"/>
      <c r="AF14" s="61"/>
      <c r="AG14" s="61"/>
      <c r="AH14" s="61"/>
      <c r="AI14" s="61"/>
      <c r="AJ14" s="61"/>
      <c r="AK14" s="66"/>
      <c r="AL14" s="61"/>
      <c r="AM14" s="61"/>
      <c r="AN14" s="61"/>
      <c r="AO14" s="61"/>
      <c r="AP14" s="61"/>
      <c r="AQ14" s="61"/>
      <c r="AR14" s="66"/>
      <c r="AS14" s="61"/>
      <c r="AT14" s="61"/>
      <c r="AU14" s="61"/>
      <c r="AV14" s="61"/>
      <c r="AW14" s="61"/>
      <c r="AX14" s="61"/>
      <c r="AY14" s="66"/>
      <c r="AZ14" s="61"/>
      <c r="BA14" s="61"/>
      <c r="BB14" s="61"/>
      <c r="BC14" s="61"/>
      <c r="BD14" s="61"/>
      <c r="BE14" s="61"/>
      <c r="BF14" s="66"/>
      <c r="BG14" s="61"/>
      <c r="BH14" s="61"/>
      <c r="BI14" s="61"/>
      <c r="BJ14" s="61"/>
      <c r="BK14" s="61"/>
      <c r="BL14" s="61"/>
      <c r="BM14" s="66"/>
      <c r="BN14" s="61"/>
      <c r="BO14" s="61"/>
      <c r="BP14" s="61"/>
      <c r="BQ14" s="61"/>
      <c r="BR14" s="61"/>
      <c r="BS14" s="61"/>
      <c r="BT14" s="66"/>
      <c r="BU14" s="61"/>
      <c r="BV14" s="61"/>
      <c r="BW14" s="61"/>
      <c r="BX14" s="61"/>
      <c r="BY14" s="61"/>
      <c r="BZ14" s="61"/>
      <c r="CA14" s="66"/>
      <c r="CB14" s="61"/>
      <c r="CC14" s="61"/>
      <c r="CD14" s="61"/>
      <c r="CE14" s="61"/>
      <c r="CF14" s="61"/>
      <c r="CG14" s="61"/>
      <c r="CH14" s="66"/>
      <c r="CI14" s="61"/>
      <c r="CJ14" s="61"/>
      <c r="CK14" s="61"/>
      <c r="CL14" s="61"/>
      <c r="CM14" s="61"/>
      <c r="CN14" s="61"/>
      <c r="CO14" s="66"/>
    </row>
    <row r="15" spans="1:93" ht="38.25" customHeight="1">
      <c r="A15" s="68">
        <v>13</v>
      </c>
      <c r="B15" s="68"/>
      <c r="C15" s="61"/>
      <c r="D15" s="61"/>
      <c r="E15" s="61"/>
      <c r="F15" s="61"/>
      <c r="G15" s="61"/>
      <c r="H15" s="61"/>
      <c r="I15" s="66"/>
      <c r="J15" s="61"/>
      <c r="K15" s="61"/>
      <c r="L15" s="61"/>
      <c r="M15" s="61"/>
      <c r="N15" s="61"/>
      <c r="O15" s="61"/>
      <c r="P15" s="66"/>
      <c r="Q15" s="61"/>
      <c r="R15" s="61"/>
      <c r="S15" s="61"/>
      <c r="T15" s="61"/>
      <c r="U15" s="61"/>
      <c r="V15" s="61"/>
      <c r="W15" s="66"/>
      <c r="X15" s="61"/>
      <c r="Y15" s="61"/>
      <c r="Z15" s="61"/>
      <c r="AA15" s="61"/>
      <c r="AB15" s="61"/>
      <c r="AC15" s="61"/>
      <c r="AD15" s="66"/>
      <c r="AE15" s="61"/>
      <c r="AF15" s="61"/>
      <c r="AG15" s="61"/>
      <c r="AH15" s="61"/>
      <c r="AI15" s="61"/>
      <c r="AJ15" s="61"/>
      <c r="AK15" s="66"/>
      <c r="AL15" s="61"/>
      <c r="AM15" s="61"/>
      <c r="AN15" s="61"/>
      <c r="AO15" s="61"/>
      <c r="AP15" s="61"/>
      <c r="AQ15" s="61"/>
      <c r="AR15" s="66"/>
      <c r="AS15" s="61"/>
      <c r="AT15" s="61"/>
      <c r="AU15" s="61"/>
      <c r="AV15" s="61"/>
      <c r="AW15" s="61"/>
      <c r="AX15" s="61"/>
      <c r="AY15" s="66"/>
      <c r="AZ15" s="61"/>
      <c r="BA15" s="61"/>
      <c r="BB15" s="61"/>
      <c r="BC15" s="61"/>
      <c r="BD15" s="61"/>
      <c r="BE15" s="61"/>
      <c r="BF15" s="66"/>
      <c r="BG15" s="61"/>
      <c r="BH15" s="61"/>
      <c r="BI15" s="61"/>
      <c r="BJ15" s="61"/>
      <c r="BK15" s="61"/>
      <c r="BL15" s="61"/>
      <c r="BM15" s="66"/>
      <c r="BN15" s="61"/>
      <c r="BO15" s="61"/>
      <c r="BP15" s="61"/>
      <c r="BQ15" s="61"/>
      <c r="BR15" s="61"/>
      <c r="BS15" s="61"/>
      <c r="BT15" s="66"/>
      <c r="BU15" s="61"/>
      <c r="BV15" s="61"/>
      <c r="BW15" s="61"/>
      <c r="BX15" s="61"/>
      <c r="BY15" s="61"/>
      <c r="BZ15" s="61"/>
      <c r="CA15" s="66"/>
      <c r="CB15" s="61"/>
      <c r="CC15" s="61"/>
      <c r="CD15" s="61"/>
      <c r="CE15" s="61"/>
      <c r="CF15" s="61"/>
      <c r="CG15" s="61"/>
      <c r="CH15" s="66"/>
      <c r="CI15" s="61"/>
      <c r="CJ15" s="61"/>
      <c r="CK15" s="61"/>
      <c r="CL15" s="61"/>
      <c r="CM15" s="61"/>
      <c r="CN15" s="61"/>
      <c r="CO15" s="66"/>
    </row>
    <row r="16" spans="1:93" ht="30" customHeight="1">
      <c r="A16" s="68">
        <v>14</v>
      </c>
      <c r="B16" s="68"/>
      <c r="C16" s="61"/>
      <c r="D16" s="61"/>
      <c r="E16" s="61"/>
      <c r="F16" s="61"/>
      <c r="G16" s="61"/>
      <c r="H16" s="61"/>
      <c r="I16" s="66"/>
      <c r="J16" s="61"/>
      <c r="K16" s="61"/>
      <c r="L16" s="61"/>
      <c r="M16" s="61"/>
      <c r="N16" s="61"/>
      <c r="O16" s="61"/>
      <c r="P16" s="66"/>
      <c r="Q16" s="61"/>
      <c r="R16" s="61"/>
      <c r="S16" s="61"/>
      <c r="T16" s="61"/>
      <c r="U16" s="61"/>
      <c r="V16" s="61"/>
      <c r="W16" s="66"/>
      <c r="X16" s="61"/>
      <c r="Y16" s="61"/>
      <c r="Z16" s="61"/>
      <c r="AA16" s="61"/>
      <c r="AB16" s="61"/>
      <c r="AC16" s="61"/>
      <c r="AD16" s="66"/>
      <c r="AE16" s="61"/>
      <c r="AF16" s="61"/>
      <c r="AG16" s="61"/>
      <c r="AH16" s="61"/>
      <c r="AI16" s="61"/>
      <c r="AJ16" s="61"/>
      <c r="AK16" s="66"/>
      <c r="AL16" s="61"/>
      <c r="AM16" s="61"/>
      <c r="AN16" s="61"/>
      <c r="AO16" s="61"/>
      <c r="AP16" s="61"/>
      <c r="AQ16" s="61"/>
      <c r="AR16" s="66"/>
      <c r="AS16" s="61"/>
      <c r="AT16" s="61"/>
      <c r="AU16" s="61"/>
      <c r="AV16" s="61"/>
      <c r="AW16" s="61"/>
      <c r="AX16" s="61"/>
      <c r="AY16" s="66"/>
      <c r="AZ16" s="61"/>
      <c r="BA16" s="61"/>
      <c r="BB16" s="61"/>
      <c r="BC16" s="61"/>
      <c r="BD16" s="61"/>
      <c r="BE16" s="61"/>
      <c r="BF16" s="66"/>
      <c r="BG16" s="61"/>
      <c r="BH16" s="61"/>
      <c r="BI16" s="61"/>
      <c r="BJ16" s="61"/>
      <c r="BK16" s="61"/>
      <c r="BL16" s="61"/>
      <c r="BM16" s="66"/>
      <c r="BN16" s="61"/>
      <c r="BO16" s="61"/>
      <c r="BP16" s="61"/>
      <c r="BQ16" s="61"/>
      <c r="BR16" s="61"/>
      <c r="BS16" s="61"/>
      <c r="BT16" s="66"/>
      <c r="BU16" s="61"/>
      <c r="BV16" s="61"/>
      <c r="BW16" s="61"/>
      <c r="BX16" s="61"/>
      <c r="BY16" s="61"/>
      <c r="BZ16" s="61"/>
      <c r="CA16" s="66"/>
      <c r="CB16" s="61"/>
      <c r="CC16" s="61"/>
      <c r="CD16" s="61"/>
      <c r="CE16" s="61"/>
      <c r="CF16" s="61"/>
      <c r="CG16" s="61"/>
      <c r="CH16" s="66"/>
      <c r="CI16" s="61"/>
      <c r="CJ16" s="61"/>
      <c r="CK16" s="61"/>
      <c r="CL16" s="61"/>
      <c r="CM16" s="61"/>
      <c r="CN16" s="61"/>
      <c r="CO16" s="66"/>
    </row>
    <row r="17" spans="1:93" ht="30" customHeight="1">
      <c r="A17" s="68">
        <v>15</v>
      </c>
      <c r="B17" s="68"/>
      <c r="C17" s="61"/>
      <c r="D17" s="61"/>
      <c r="E17" s="61"/>
      <c r="F17" s="61"/>
      <c r="G17" s="61"/>
      <c r="H17" s="61"/>
      <c r="I17" s="66"/>
      <c r="J17" s="61"/>
      <c r="K17" s="61"/>
      <c r="L17" s="61"/>
      <c r="M17" s="61"/>
      <c r="N17" s="61"/>
      <c r="O17" s="61"/>
      <c r="P17" s="66"/>
      <c r="Q17" s="61"/>
      <c r="R17" s="61"/>
      <c r="S17" s="61"/>
      <c r="T17" s="61"/>
      <c r="U17" s="61"/>
      <c r="V17" s="61"/>
      <c r="W17" s="66"/>
      <c r="X17" s="61"/>
      <c r="Y17" s="61"/>
      <c r="Z17" s="61"/>
      <c r="AA17" s="61"/>
      <c r="AB17" s="61"/>
      <c r="AC17" s="61"/>
      <c r="AD17" s="66"/>
      <c r="AE17" s="61"/>
      <c r="AF17" s="61"/>
      <c r="AG17" s="61"/>
      <c r="AH17" s="61"/>
      <c r="AI17" s="61"/>
      <c r="AJ17" s="61"/>
      <c r="AK17" s="66"/>
      <c r="AL17" s="61"/>
      <c r="AM17" s="61"/>
      <c r="AN17" s="61"/>
      <c r="AO17" s="61"/>
      <c r="AP17" s="61"/>
      <c r="AQ17" s="61"/>
      <c r="AR17" s="66"/>
      <c r="AS17" s="61"/>
      <c r="AT17" s="61"/>
      <c r="AU17" s="61"/>
      <c r="AV17" s="61"/>
      <c r="AW17" s="61"/>
      <c r="AX17" s="61"/>
      <c r="AY17" s="66"/>
      <c r="AZ17" s="61"/>
      <c r="BA17" s="61"/>
      <c r="BB17" s="61"/>
      <c r="BC17" s="61"/>
      <c r="BD17" s="61"/>
      <c r="BE17" s="61"/>
      <c r="BF17" s="66"/>
      <c r="BG17" s="61"/>
      <c r="BH17" s="61"/>
      <c r="BI17" s="61"/>
      <c r="BJ17" s="61"/>
      <c r="BK17" s="61"/>
      <c r="BL17" s="61"/>
      <c r="BM17" s="66"/>
      <c r="BN17" s="61"/>
      <c r="BO17" s="61"/>
      <c r="BP17" s="61"/>
      <c r="BQ17" s="61"/>
      <c r="BR17" s="61"/>
      <c r="BS17" s="61"/>
      <c r="BT17" s="66"/>
      <c r="BU17" s="61"/>
      <c r="BV17" s="61"/>
      <c r="BW17" s="61"/>
      <c r="BX17" s="61"/>
      <c r="BY17" s="61"/>
      <c r="BZ17" s="61"/>
      <c r="CA17" s="66"/>
      <c r="CB17" s="61"/>
      <c r="CC17" s="61"/>
      <c r="CD17" s="61"/>
      <c r="CE17" s="61"/>
      <c r="CF17" s="61"/>
      <c r="CG17" s="61"/>
      <c r="CH17" s="66"/>
      <c r="CI17" s="61"/>
      <c r="CJ17" s="61"/>
      <c r="CK17" s="61"/>
      <c r="CL17" s="61"/>
      <c r="CM17" s="61"/>
      <c r="CN17" s="61"/>
      <c r="CO17" s="66"/>
    </row>
    <row r="18" spans="1:93" ht="30" customHeight="1">
      <c r="A18" s="68">
        <v>16</v>
      </c>
      <c r="B18" s="68"/>
      <c r="C18" s="61"/>
      <c r="D18" s="61"/>
      <c r="E18" s="61"/>
      <c r="F18" s="61"/>
      <c r="G18" s="61"/>
      <c r="H18" s="61"/>
      <c r="I18" s="66"/>
      <c r="J18" s="61"/>
      <c r="K18" s="61"/>
      <c r="L18" s="61"/>
      <c r="M18" s="61"/>
      <c r="N18" s="61"/>
      <c r="O18" s="61"/>
      <c r="P18" s="66"/>
      <c r="Q18" s="61"/>
      <c r="R18" s="61"/>
      <c r="S18" s="61"/>
      <c r="T18" s="61"/>
      <c r="U18" s="61"/>
      <c r="V18" s="61"/>
      <c r="W18" s="66"/>
      <c r="X18" s="61"/>
      <c r="Y18" s="61"/>
      <c r="Z18" s="61"/>
      <c r="AA18" s="61"/>
      <c r="AB18" s="61"/>
      <c r="AC18" s="61"/>
      <c r="AD18" s="66"/>
      <c r="AE18" s="61"/>
      <c r="AF18" s="61"/>
      <c r="AG18" s="61"/>
      <c r="AH18" s="61"/>
      <c r="AI18" s="61"/>
      <c r="AJ18" s="61"/>
      <c r="AK18" s="66"/>
      <c r="AL18" s="61"/>
      <c r="AM18" s="61"/>
      <c r="AN18" s="61"/>
      <c r="AO18" s="61"/>
      <c r="AP18" s="61"/>
      <c r="AQ18" s="61"/>
      <c r="AR18" s="66"/>
      <c r="AS18" s="61"/>
      <c r="AT18" s="61"/>
      <c r="AU18" s="61"/>
      <c r="AV18" s="61"/>
      <c r="AW18" s="61"/>
      <c r="AX18" s="61"/>
      <c r="AY18" s="66"/>
      <c r="AZ18" s="61"/>
      <c r="BA18" s="61"/>
      <c r="BB18" s="61"/>
      <c r="BC18" s="61"/>
      <c r="BD18" s="61"/>
      <c r="BE18" s="61"/>
      <c r="BF18" s="66"/>
      <c r="BG18" s="61"/>
      <c r="BH18" s="61"/>
      <c r="BI18" s="61"/>
      <c r="BJ18" s="61"/>
      <c r="BK18" s="61"/>
      <c r="BL18" s="61"/>
      <c r="BM18" s="66"/>
      <c r="BN18" s="61"/>
      <c r="BO18" s="61"/>
      <c r="BP18" s="61"/>
      <c r="BQ18" s="61"/>
      <c r="BR18" s="61"/>
      <c r="BS18" s="61"/>
      <c r="BT18" s="66"/>
      <c r="BU18" s="61"/>
      <c r="BV18" s="61"/>
      <c r="BW18" s="61"/>
      <c r="BX18" s="61"/>
      <c r="BY18" s="61"/>
      <c r="BZ18" s="61"/>
      <c r="CA18" s="66"/>
      <c r="CB18" s="61"/>
      <c r="CC18" s="61"/>
      <c r="CD18" s="61"/>
      <c r="CE18" s="61"/>
      <c r="CF18" s="61"/>
      <c r="CG18" s="61"/>
      <c r="CH18" s="66"/>
      <c r="CI18" s="61"/>
      <c r="CJ18" s="61"/>
      <c r="CK18" s="61"/>
      <c r="CL18" s="61"/>
      <c r="CM18" s="61"/>
      <c r="CN18" s="61"/>
      <c r="CO18" s="66"/>
    </row>
    <row r="19" spans="1:93" ht="30" customHeight="1">
      <c r="A19" s="68">
        <v>17</v>
      </c>
      <c r="B19" s="68"/>
      <c r="C19" s="61"/>
      <c r="D19" s="61"/>
      <c r="E19" s="61"/>
      <c r="F19" s="61"/>
      <c r="G19" s="61"/>
      <c r="H19" s="61"/>
      <c r="I19" s="66"/>
      <c r="J19" s="61"/>
      <c r="K19" s="61"/>
      <c r="L19" s="61"/>
      <c r="M19" s="61"/>
      <c r="N19" s="61"/>
      <c r="O19" s="61"/>
      <c r="P19" s="66"/>
      <c r="Q19" s="61"/>
      <c r="R19" s="61"/>
      <c r="S19" s="61"/>
      <c r="T19" s="61"/>
      <c r="U19" s="61"/>
      <c r="V19" s="61"/>
      <c r="W19" s="66"/>
      <c r="X19" s="61"/>
      <c r="Y19" s="61"/>
      <c r="Z19" s="61"/>
      <c r="AA19" s="61"/>
      <c r="AB19" s="61"/>
      <c r="AC19" s="61"/>
      <c r="AD19" s="66"/>
      <c r="AE19" s="61"/>
      <c r="AF19" s="61"/>
      <c r="AG19" s="61"/>
      <c r="AH19" s="61"/>
      <c r="AI19" s="61"/>
      <c r="AJ19" s="61"/>
      <c r="AK19" s="66"/>
      <c r="AL19" s="61"/>
      <c r="AM19" s="61"/>
      <c r="AN19" s="61"/>
      <c r="AO19" s="61"/>
      <c r="AP19" s="61"/>
      <c r="AQ19" s="61"/>
      <c r="AR19" s="66"/>
      <c r="AS19" s="61"/>
      <c r="AT19" s="61"/>
      <c r="AU19" s="61"/>
      <c r="AV19" s="61"/>
      <c r="AW19" s="61"/>
      <c r="AX19" s="61"/>
      <c r="AY19" s="66"/>
      <c r="AZ19" s="61"/>
      <c r="BA19" s="61"/>
      <c r="BB19" s="61"/>
      <c r="BC19" s="61"/>
      <c r="BD19" s="61"/>
      <c r="BE19" s="61"/>
      <c r="BF19" s="66"/>
      <c r="BG19" s="61"/>
      <c r="BH19" s="61"/>
      <c r="BI19" s="61"/>
      <c r="BJ19" s="61"/>
      <c r="BK19" s="61"/>
      <c r="BL19" s="61"/>
      <c r="BM19" s="66"/>
      <c r="BN19" s="61"/>
      <c r="BO19" s="61"/>
      <c r="BP19" s="61"/>
      <c r="BQ19" s="61"/>
      <c r="BR19" s="61"/>
      <c r="BS19" s="61"/>
      <c r="BT19" s="66"/>
      <c r="BU19" s="61"/>
      <c r="BV19" s="61"/>
      <c r="BW19" s="61"/>
      <c r="BX19" s="61"/>
      <c r="BY19" s="61"/>
      <c r="BZ19" s="61"/>
      <c r="CA19" s="66"/>
      <c r="CB19" s="61"/>
      <c r="CC19" s="61"/>
      <c r="CD19" s="61"/>
      <c r="CE19" s="61"/>
      <c r="CF19" s="61"/>
      <c r="CG19" s="61"/>
      <c r="CH19" s="66"/>
      <c r="CI19" s="61"/>
      <c r="CJ19" s="61"/>
      <c r="CK19" s="61"/>
      <c r="CL19" s="61"/>
      <c r="CM19" s="61"/>
      <c r="CN19" s="61"/>
      <c r="CO19" s="66"/>
    </row>
    <row r="20" spans="1:93">
      <c r="A20"/>
      <c r="B20"/>
      <c r="I20"/>
      <c r="P20"/>
      <c r="W20"/>
      <c r="AD20"/>
      <c r="AK20"/>
      <c r="AR20"/>
      <c r="AY20"/>
      <c r="BF20"/>
      <c r="BM20"/>
      <c r="BT20"/>
      <c r="CA20"/>
      <c r="CH20"/>
      <c r="CO20"/>
    </row>
    <row r="21" spans="1:93">
      <c r="A21"/>
      <c r="B21"/>
      <c r="I21"/>
      <c r="P21"/>
      <c r="W21"/>
      <c r="AD21"/>
      <c r="AK21"/>
      <c r="AR21"/>
      <c r="AY21"/>
      <c r="BF21"/>
      <c r="BM21"/>
      <c r="BT21"/>
      <c r="CA21"/>
      <c r="CH21"/>
      <c r="CO21"/>
    </row>
    <row r="22" spans="1:93">
      <c r="A22"/>
      <c r="B22"/>
      <c r="I22"/>
      <c r="P22"/>
      <c r="W22"/>
      <c r="AD22"/>
      <c r="AK22"/>
      <c r="AR22"/>
      <c r="AY22"/>
      <c r="BF22"/>
      <c r="BM22"/>
      <c r="BT22"/>
      <c r="CA22"/>
      <c r="CH22"/>
      <c r="CO22"/>
    </row>
    <row r="23" spans="1:93">
      <c r="A23"/>
      <c r="B23"/>
      <c r="I23"/>
      <c r="P23"/>
      <c r="W23"/>
      <c r="AD23"/>
      <c r="AK23"/>
      <c r="AR23"/>
      <c r="AY23"/>
      <c r="BF23"/>
      <c r="BM23"/>
      <c r="BT23"/>
      <c r="CA23"/>
      <c r="CH23"/>
      <c r="CO23"/>
    </row>
    <row r="24" spans="1:93">
      <c r="A24"/>
      <c r="B24"/>
      <c r="I24"/>
      <c r="P24"/>
      <c r="W24"/>
      <c r="AD24"/>
      <c r="AK24"/>
      <c r="AR24"/>
      <c r="AY24"/>
      <c r="BF24"/>
      <c r="BM24"/>
      <c r="BT24"/>
      <c r="CA24"/>
      <c r="CH24"/>
      <c r="CO24"/>
    </row>
    <row r="25" spans="1:93">
      <c r="A25"/>
      <c r="B25"/>
      <c r="I25"/>
      <c r="P25"/>
      <c r="W25"/>
      <c r="AD25"/>
      <c r="AK25"/>
      <c r="AR25"/>
      <c r="AY25"/>
      <c r="BF25"/>
      <c r="BM25"/>
      <c r="BT25"/>
      <c r="CA25"/>
      <c r="CH25"/>
      <c r="CO25"/>
    </row>
    <row r="26" spans="1:93">
      <c r="A26"/>
      <c r="B26"/>
      <c r="I26"/>
      <c r="P26"/>
      <c r="W26"/>
      <c r="AD26"/>
      <c r="AK26"/>
      <c r="AR26"/>
      <c r="AY26"/>
      <c r="BF26"/>
      <c r="BM26"/>
      <c r="BT26"/>
      <c r="CA26"/>
      <c r="CH26"/>
      <c r="CO26"/>
    </row>
    <row r="27" spans="1:93">
      <c r="A27"/>
      <c r="B27"/>
      <c r="I27"/>
      <c r="P27"/>
      <c r="W27"/>
      <c r="AD27"/>
      <c r="AK27"/>
      <c r="AR27"/>
      <c r="AY27"/>
      <c r="BF27"/>
      <c r="BM27"/>
      <c r="BT27"/>
      <c r="CA27"/>
      <c r="CH27"/>
      <c r="CO27"/>
    </row>
    <row r="28" spans="1:93">
      <c r="A28"/>
      <c r="B28"/>
      <c r="I28"/>
      <c r="P28"/>
      <c r="W28"/>
      <c r="AD28"/>
      <c r="AK28"/>
      <c r="AR28"/>
      <c r="AY28"/>
      <c r="BF28"/>
      <c r="BM28"/>
      <c r="BT28"/>
      <c r="CA28"/>
      <c r="CH28"/>
      <c r="CO28"/>
    </row>
    <row r="29" spans="1:93">
      <c r="A29"/>
      <c r="B29"/>
      <c r="I29"/>
      <c r="P29"/>
      <c r="W29"/>
      <c r="AD29"/>
      <c r="AK29"/>
      <c r="AR29"/>
      <c r="AY29"/>
      <c r="BF29"/>
      <c r="BM29"/>
      <c r="BT29"/>
      <c r="CA29"/>
      <c r="CH29"/>
      <c r="CO29"/>
    </row>
    <row r="30" spans="1:93">
      <c r="A30"/>
      <c r="B30"/>
      <c r="I30"/>
      <c r="P30"/>
      <c r="W30"/>
      <c r="AD30"/>
      <c r="AK30"/>
      <c r="AR30"/>
      <c r="AY30"/>
      <c r="BF30"/>
      <c r="BM30"/>
      <c r="BT30"/>
      <c r="CA30"/>
      <c r="CH30"/>
      <c r="CO30"/>
    </row>
    <row r="31" spans="1:93">
      <c r="A31"/>
      <c r="B31"/>
      <c r="I31"/>
      <c r="P31"/>
      <c r="W31"/>
      <c r="AD31"/>
      <c r="AK31"/>
      <c r="AR31"/>
      <c r="AY31"/>
      <c r="BF31"/>
      <c r="BM31"/>
      <c r="BT31"/>
      <c r="CA31"/>
      <c r="CH31"/>
      <c r="CO31"/>
    </row>
    <row r="32" spans="1:93">
      <c r="A32"/>
      <c r="B32"/>
      <c r="I32"/>
      <c r="P32"/>
      <c r="W32"/>
      <c r="AD32"/>
      <c r="AK32"/>
      <c r="AR32"/>
      <c r="AY32"/>
      <c r="BF32"/>
      <c r="BM32"/>
      <c r="BT32"/>
      <c r="CA32"/>
      <c r="CH32"/>
      <c r="CO32"/>
    </row>
    <row r="33" spans="1:93">
      <c r="A33"/>
      <c r="B33"/>
      <c r="I33"/>
      <c r="P33"/>
      <c r="W33"/>
      <c r="AD33"/>
      <c r="AK33"/>
      <c r="AR33"/>
      <c r="AY33"/>
      <c r="BF33"/>
      <c r="BM33"/>
      <c r="BT33"/>
      <c r="CA33"/>
      <c r="CH33"/>
      <c r="CO33"/>
    </row>
    <row r="34" spans="1:93">
      <c r="A34"/>
      <c r="B34"/>
      <c r="I34"/>
      <c r="P34"/>
      <c r="W34"/>
      <c r="AD34"/>
      <c r="AK34"/>
      <c r="AR34"/>
      <c r="AY34"/>
      <c r="BF34"/>
      <c r="BM34"/>
      <c r="BT34"/>
      <c r="CA34"/>
      <c r="CH34"/>
      <c r="CO34"/>
    </row>
    <row r="35" spans="1:93">
      <c r="A35"/>
      <c r="B35"/>
      <c r="I35"/>
      <c r="P35"/>
      <c r="W35"/>
      <c r="AD35"/>
      <c r="AK35"/>
      <c r="AR35"/>
      <c r="AY35"/>
      <c r="BF35"/>
      <c r="BM35"/>
      <c r="BT35"/>
      <c r="CA35"/>
      <c r="CH35"/>
      <c r="CO35"/>
    </row>
    <row r="36" spans="1:93">
      <c r="A36"/>
      <c r="B36"/>
      <c r="I36"/>
      <c r="P36"/>
      <c r="W36"/>
      <c r="AD36"/>
      <c r="AK36"/>
      <c r="AR36"/>
      <c r="AY36"/>
      <c r="BF36"/>
      <c r="BM36"/>
      <c r="BT36"/>
      <c r="CA36"/>
      <c r="CH36"/>
      <c r="CO36"/>
    </row>
    <row r="37" spans="1:93">
      <c r="A37"/>
      <c r="B37"/>
      <c r="I37"/>
      <c r="P37"/>
      <c r="W37"/>
      <c r="AD37"/>
      <c r="AK37"/>
      <c r="AR37"/>
      <c r="AY37"/>
      <c r="BF37"/>
      <c r="BM37"/>
      <c r="BT37"/>
      <c r="CA37"/>
      <c r="CH37"/>
      <c r="CO37"/>
    </row>
    <row r="38" spans="1:93">
      <c r="A38"/>
      <c r="B38"/>
      <c r="I38"/>
      <c r="P38"/>
      <c r="W38"/>
      <c r="AD38"/>
      <c r="AK38"/>
      <c r="AR38"/>
      <c r="AY38"/>
      <c r="BF38"/>
      <c r="BM38"/>
      <c r="BT38"/>
      <c r="CA38"/>
      <c r="CH38"/>
      <c r="CO38"/>
    </row>
    <row r="39" spans="1:93">
      <c r="A39"/>
      <c r="B39"/>
      <c r="I39"/>
      <c r="P39"/>
      <c r="W39"/>
      <c r="AD39"/>
      <c r="AK39"/>
      <c r="AR39"/>
      <c r="AY39"/>
      <c r="BF39"/>
      <c r="BM39"/>
      <c r="BT39"/>
      <c r="CA39"/>
      <c r="CH39"/>
      <c r="CO39"/>
    </row>
    <row r="40" spans="1:93">
      <c r="A40"/>
      <c r="B40"/>
      <c r="I40"/>
      <c r="P40"/>
      <c r="W40"/>
      <c r="AD40"/>
      <c r="AK40"/>
      <c r="AR40"/>
      <c r="AY40"/>
      <c r="BF40"/>
      <c r="BM40"/>
      <c r="BT40"/>
      <c r="CA40"/>
      <c r="CH40"/>
      <c r="CO40"/>
    </row>
    <row r="41" spans="1:93">
      <c r="A41"/>
      <c r="B41"/>
      <c r="I41"/>
      <c r="P41"/>
      <c r="W41"/>
      <c r="AD41"/>
      <c r="AK41"/>
      <c r="AR41"/>
      <c r="AY41"/>
      <c r="BF41"/>
      <c r="BM41"/>
      <c r="BT41"/>
      <c r="CA41"/>
      <c r="CH41"/>
      <c r="CO41"/>
    </row>
    <row r="42" spans="1:93">
      <c r="A42"/>
      <c r="B42"/>
      <c r="I42"/>
      <c r="P42"/>
      <c r="W42"/>
      <c r="AD42"/>
      <c r="AK42"/>
      <c r="AR42"/>
      <c r="AY42"/>
      <c r="BF42"/>
      <c r="BM42"/>
      <c r="BT42"/>
      <c r="CA42"/>
      <c r="CH42"/>
      <c r="CO42"/>
    </row>
    <row r="43" spans="1:93">
      <c r="A43"/>
      <c r="B43"/>
      <c r="I43"/>
      <c r="P43"/>
      <c r="W43"/>
      <c r="AD43"/>
      <c r="AK43"/>
      <c r="AR43"/>
      <c r="AY43"/>
      <c r="BF43"/>
      <c r="BM43"/>
      <c r="BT43"/>
      <c r="CA43"/>
      <c r="CH43"/>
      <c r="CO43"/>
    </row>
    <row r="44" spans="1:93">
      <c r="A44"/>
      <c r="B44"/>
      <c r="I44"/>
      <c r="P44"/>
      <c r="W44"/>
      <c r="AD44"/>
      <c r="AK44"/>
      <c r="AR44"/>
      <c r="AY44"/>
      <c r="BF44"/>
      <c r="BM44"/>
      <c r="BT44"/>
      <c r="CA44"/>
      <c r="CH44"/>
      <c r="CO44"/>
    </row>
    <row r="45" spans="1:93">
      <c r="A45"/>
      <c r="B45"/>
      <c r="I45"/>
      <c r="P45"/>
      <c r="W45"/>
      <c r="AD45"/>
      <c r="AK45"/>
      <c r="AR45"/>
      <c r="AY45"/>
      <c r="BF45"/>
      <c r="BM45"/>
      <c r="BT45"/>
      <c r="CA45"/>
      <c r="CH45"/>
      <c r="CO45"/>
    </row>
    <row r="46" spans="1:93">
      <c r="A46"/>
      <c r="B46"/>
      <c r="I46"/>
      <c r="P46"/>
      <c r="W46"/>
      <c r="AD46"/>
      <c r="AK46"/>
      <c r="AR46"/>
      <c r="AY46"/>
      <c r="BF46"/>
      <c r="BM46"/>
      <c r="BT46"/>
      <c r="CA46"/>
      <c r="CH46"/>
      <c r="CO46"/>
    </row>
    <row r="47" spans="1:93">
      <c r="A47"/>
      <c r="B47"/>
      <c r="I47"/>
      <c r="P47"/>
      <c r="W47"/>
      <c r="AD47"/>
      <c r="AK47"/>
      <c r="AR47"/>
      <c r="AY47"/>
      <c r="BF47"/>
      <c r="BM47"/>
      <c r="BT47"/>
      <c r="CA47"/>
      <c r="CH47"/>
      <c r="CO47"/>
    </row>
    <row r="48" spans="1:93">
      <c r="A48"/>
      <c r="B48"/>
      <c r="I48"/>
      <c r="P48"/>
      <c r="W48"/>
      <c r="AD48"/>
      <c r="AK48"/>
      <c r="AR48"/>
      <c r="AY48"/>
      <c r="BF48"/>
      <c r="BM48"/>
      <c r="BT48"/>
      <c r="CA48"/>
      <c r="CH48"/>
      <c r="CO48"/>
    </row>
    <row r="49" spans="1:93">
      <c r="A49"/>
      <c r="B49"/>
      <c r="I49"/>
      <c r="P49"/>
      <c r="W49"/>
      <c r="AD49"/>
      <c r="AK49"/>
      <c r="AR49"/>
      <c r="AY49"/>
      <c r="BF49"/>
      <c r="BM49"/>
      <c r="BT49"/>
      <c r="CA49"/>
      <c r="CH49"/>
      <c r="CO49"/>
    </row>
    <row r="50" spans="1:93">
      <c r="A50"/>
      <c r="B50"/>
      <c r="I50"/>
      <c r="P50"/>
      <c r="W50"/>
      <c r="AD50"/>
      <c r="AK50"/>
      <c r="AR50"/>
      <c r="AY50"/>
      <c r="BF50"/>
      <c r="BM50"/>
      <c r="BT50"/>
      <c r="CA50"/>
      <c r="CH50"/>
      <c r="CO50"/>
    </row>
    <row r="51" spans="1:93">
      <c r="A51"/>
      <c r="B51"/>
      <c r="I51"/>
      <c r="P51"/>
      <c r="W51"/>
      <c r="AD51"/>
      <c r="AK51"/>
      <c r="AR51"/>
      <c r="AY51"/>
      <c r="BF51"/>
      <c r="BM51"/>
      <c r="BT51"/>
      <c r="CA51"/>
      <c r="CH51"/>
      <c r="CO51"/>
    </row>
    <row r="52" spans="1:93">
      <c r="A52"/>
      <c r="B52"/>
      <c r="I52"/>
      <c r="P52"/>
      <c r="W52"/>
      <c r="AD52"/>
      <c r="AK52"/>
      <c r="AR52"/>
      <c r="AY52"/>
      <c r="BF52"/>
      <c r="BM52"/>
      <c r="BT52"/>
      <c r="CA52"/>
      <c r="CH52"/>
      <c r="CO52"/>
    </row>
    <row r="53" spans="1:93">
      <c r="A53"/>
      <c r="B53"/>
      <c r="I53"/>
      <c r="P53"/>
      <c r="W53"/>
      <c r="AD53"/>
      <c r="AK53"/>
      <c r="AR53"/>
      <c r="AY53"/>
      <c r="BF53"/>
      <c r="BM53"/>
      <c r="BT53"/>
      <c r="CA53"/>
      <c r="CH53"/>
      <c r="CO53"/>
    </row>
    <row r="54" spans="1:93">
      <c r="A54"/>
      <c r="B54"/>
      <c r="I54"/>
      <c r="P54"/>
      <c r="W54"/>
      <c r="AD54"/>
      <c r="AK54"/>
      <c r="AR54"/>
      <c r="AY54"/>
      <c r="BF54"/>
      <c r="BM54"/>
      <c r="BT54"/>
      <c r="CA54"/>
      <c r="CH54"/>
      <c r="CO54"/>
    </row>
    <row r="55" spans="1:93">
      <c r="A55"/>
      <c r="B55"/>
      <c r="I55"/>
      <c r="P55"/>
      <c r="W55"/>
      <c r="AD55"/>
      <c r="AK55"/>
      <c r="AR55"/>
      <c r="AY55"/>
      <c r="BF55"/>
      <c r="BM55"/>
      <c r="BT55"/>
      <c r="CA55"/>
      <c r="CH55"/>
      <c r="CO55"/>
    </row>
    <row r="56" spans="1:93">
      <c r="A56"/>
      <c r="B56"/>
      <c r="I56"/>
      <c r="P56"/>
      <c r="W56"/>
      <c r="AD56"/>
      <c r="AK56"/>
      <c r="AR56"/>
      <c r="AY56"/>
      <c r="BF56"/>
      <c r="BM56"/>
      <c r="BT56"/>
      <c r="CA56"/>
      <c r="CH56"/>
      <c r="CO56"/>
    </row>
    <row r="57" spans="1:93">
      <c r="A57"/>
      <c r="B57"/>
      <c r="I57"/>
      <c r="P57"/>
      <c r="W57"/>
      <c r="AD57"/>
      <c r="AK57"/>
      <c r="AR57"/>
      <c r="AY57"/>
      <c r="BF57"/>
      <c r="BM57"/>
      <c r="BT57"/>
      <c r="CA57"/>
      <c r="CH57"/>
      <c r="CO57"/>
    </row>
    <row r="58" spans="1:93">
      <c r="A58"/>
      <c r="B58"/>
      <c r="I58"/>
      <c r="P58"/>
      <c r="W58"/>
      <c r="AD58"/>
      <c r="AK58"/>
      <c r="AR58"/>
      <c r="AY58"/>
      <c r="BF58"/>
      <c r="BM58"/>
      <c r="BT58"/>
      <c r="CA58"/>
      <c r="CH58"/>
      <c r="CO58"/>
    </row>
    <row r="59" spans="1:93">
      <c r="A59"/>
      <c r="B59"/>
      <c r="I59"/>
      <c r="P59"/>
      <c r="W59"/>
      <c r="AD59"/>
      <c r="AK59"/>
      <c r="AR59"/>
      <c r="AY59"/>
      <c r="BF59"/>
      <c r="BM59"/>
      <c r="BT59"/>
      <c r="CA59"/>
      <c r="CH59"/>
      <c r="CO59"/>
    </row>
    <row r="60" spans="1:93">
      <c r="A60"/>
      <c r="B60"/>
      <c r="I60"/>
      <c r="P60"/>
      <c r="W60"/>
      <c r="AD60"/>
      <c r="AK60"/>
      <c r="AR60"/>
      <c r="AY60"/>
      <c r="BF60"/>
      <c r="BM60"/>
      <c r="BT60"/>
      <c r="CA60"/>
      <c r="CH60"/>
      <c r="CO60"/>
    </row>
    <row r="61" spans="1:93">
      <c r="A61"/>
      <c r="B61"/>
      <c r="I61"/>
      <c r="P61"/>
      <c r="W61"/>
      <c r="AD61"/>
      <c r="AK61"/>
      <c r="AR61"/>
      <c r="AY61"/>
      <c r="BF61"/>
      <c r="BM61"/>
      <c r="BT61"/>
      <c r="CA61"/>
      <c r="CH61"/>
      <c r="CO61"/>
    </row>
    <row r="62" spans="1:93">
      <c r="A62"/>
      <c r="B62"/>
      <c r="I62"/>
      <c r="P62"/>
      <c r="W62"/>
      <c r="AD62"/>
      <c r="AK62"/>
      <c r="AR62"/>
      <c r="AY62"/>
      <c r="BF62"/>
      <c r="BM62"/>
      <c r="BT62"/>
      <c r="CA62"/>
      <c r="CH62"/>
      <c r="CO62"/>
    </row>
    <row r="63" spans="1:93">
      <c r="A63"/>
      <c r="B63"/>
      <c r="I63"/>
      <c r="P63"/>
      <c r="W63"/>
      <c r="AD63"/>
      <c r="AK63"/>
      <c r="AR63"/>
      <c r="AY63"/>
      <c r="BF63"/>
      <c r="BM63"/>
      <c r="BT63"/>
      <c r="CA63"/>
      <c r="CH63"/>
      <c r="CO63"/>
    </row>
    <row r="64" spans="1:93">
      <c r="A64"/>
      <c r="B64"/>
      <c r="I64"/>
      <c r="P64"/>
      <c r="W64"/>
      <c r="AD64"/>
      <c r="AK64"/>
      <c r="AR64"/>
      <c r="AY64"/>
      <c r="BF64"/>
      <c r="BM64"/>
      <c r="BT64"/>
      <c r="CA64"/>
      <c r="CH64"/>
      <c r="CO64"/>
    </row>
    <row r="65" spans="1:93">
      <c r="A65"/>
      <c r="B65"/>
      <c r="I65"/>
      <c r="P65"/>
      <c r="W65"/>
      <c r="AD65"/>
      <c r="AK65"/>
      <c r="AR65"/>
      <c r="AY65"/>
      <c r="BF65"/>
      <c r="BM65"/>
      <c r="BT65"/>
      <c r="CA65"/>
      <c r="CH65"/>
      <c r="CO65"/>
    </row>
    <row r="66" spans="1:93">
      <c r="A66"/>
      <c r="B66"/>
      <c r="I66"/>
      <c r="P66"/>
      <c r="W66"/>
      <c r="AD66"/>
      <c r="AK66"/>
      <c r="AR66"/>
      <c r="AY66"/>
      <c r="BF66"/>
      <c r="BM66"/>
      <c r="BT66"/>
      <c r="CA66"/>
      <c r="CH66"/>
      <c r="CO66"/>
    </row>
    <row r="67" spans="1:93">
      <c r="A67"/>
      <c r="B67"/>
      <c r="I67"/>
      <c r="P67"/>
      <c r="W67"/>
      <c r="AD67"/>
      <c r="AK67"/>
      <c r="AR67"/>
      <c r="AY67"/>
      <c r="BF67"/>
      <c r="BM67"/>
      <c r="BT67"/>
      <c r="CA67"/>
      <c r="CH67"/>
      <c r="CO67"/>
    </row>
    <row r="68" spans="1:93">
      <c r="A68"/>
      <c r="B68"/>
      <c r="I68"/>
      <c r="P68"/>
      <c r="W68"/>
      <c r="AD68"/>
      <c r="AK68"/>
      <c r="AR68"/>
      <c r="AY68"/>
      <c r="BF68"/>
      <c r="BM68"/>
      <c r="BT68"/>
      <c r="CA68"/>
      <c r="CH68"/>
      <c r="CO68"/>
    </row>
    <row r="69" spans="1:93">
      <c r="A69"/>
      <c r="B69"/>
      <c r="I69"/>
      <c r="P69"/>
      <c r="W69"/>
      <c r="AD69"/>
      <c r="AK69"/>
      <c r="AR69"/>
      <c r="AY69"/>
      <c r="BF69"/>
      <c r="BM69"/>
      <c r="BT69"/>
      <c r="CA69"/>
      <c r="CH69"/>
      <c r="CO69"/>
    </row>
    <row r="70" spans="1:93">
      <c r="A70"/>
      <c r="B70"/>
      <c r="I70"/>
      <c r="P70"/>
      <c r="W70"/>
      <c r="AD70"/>
      <c r="AK70"/>
      <c r="AR70"/>
      <c r="AY70"/>
      <c r="BF70"/>
      <c r="BM70"/>
      <c r="BT70"/>
      <c r="CA70"/>
      <c r="CH70"/>
      <c r="CO70"/>
    </row>
    <row r="71" spans="1:93">
      <c r="A71"/>
      <c r="B71"/>
      <c r="I71"/>
      <c r="P71"/>
      <c r="W71"/>
      <c r="AD71"/>
      <c r="AK71"/>
      <c r="AR71"/>
      <c r="AY71"/>
      <c r="BF71"/>
      <c r="BM71"/>
      <c r="BT71"/>
      <c r="CA71"/>
      <c r="CH71"/>
      <c r="CO71"/>
    </row>
    <row r="72" spans="1:93">
      <c r="A72"/>
      <c r="B72"/>
      <c r="I72"/>
      <c r="P72"/>
      <c r="W72"/>
      <c r="AD72"/>
      <c r="AK72"/>
      <c r="AR72"/>
      <c r="AY72"/>
      <c r="BF72"/>
      <c r="BM72"/>
      <c r="BT72"/>
      <c r="CA72"/>
      <c r="CH72"/>
      <c r="CO72"/>
    </row>
    <row r="73" spans="1:93">
      <c r="A73"/>
      <c r="B73"/>
      <c r="I73"/>
      <c r="P73"/>
      <c r="W73"/>
      <c r="AD73"/>
      <c r="AK73"/>
      <c r="AR73"/>
      <c r="AY73"/>
      <c r="BF73"/>
      <c r="BM73"/>
      <c r="BT73"/>
      <c r="CA73"/>
      <c r="CH73"/>
      <c r="CO73"/>
    </row>
    <row r="74" spans="1:93">
      <c r="A74"/>
      <c r="B74"/>
      <c r="I74"/>
      <c r="P74"/>
      <c r="W74"/>
      <c r="AD74"/>
      <c r="AK74"/>
      <c r="AR74"/>
      <c r="AY74"/>
      <c r="BF74"/>
      <c r="BM74"/>
      <c r="BT74"/>
      <c r="CA74"/>
      <c r="CH74"/>
      <c r="CO74"/>
    </row>
    <row r="75" spans="1:93">
      <c r="A75"/>
      <c r="B75"/>
      <c r="I75"/>
      <c r="P75"/>
      <c r="W75"/>
      <c r="AD75"/>
      <c r="AK75"/>
      <c r="AR75"/>
      <c r="AY75"/>
      <c r="BF75"/>
      <c r="BM75"/>
      <c r="BT75"/>
      <c r="CA75"/>
      <c r="CH75"/>
      <c r="CO75"/>
    </row>
    <row r="76" spans="1:93">
      <c r="A76"/>
      <c r="B76"/>
      <c r="I76"/>
      <c r="P76"/>
      <c r="W76"/>
      <c r="AD76"/>
      <c r="AK76"/>
      <c r="AR76"/>
      <c r="AY76"/>
      <c r="BF76"/>
      <c r="BM76"/>
      <c r="BT76"/>
      <c r="CA76"/>
      <c r="CH76"/>
      <c r="CO76"/>
    </row>
    <row r="77" spans="1:93">
      <c r="A77"/>
      <c r="B77"/>
      <c r="I77"/>
      <c r="P77"/>
      <c r="W77"/>
      <c r="AD77"/>
      <c r="AK77"/>
      <c r="AR77"/>
      <c r="AY77"/>
      <c r="BF77"/>
      <c r="BM77"/>
      <c r="BT77"/>
      <c r="CA77"/>
      <c r="CH77"/>
      <c r="CO77"/>
    </row>
    <row r="78" spans="1:93">
      <c r="A78"/>
      <c r="B78"/>
      <c r="I78"/>
      <c r="P78"/>
      <c r="W78"/>
      <c r="AD78"/>
      <c r="AK78"/>
      <c r="AR78"/>
      <c r="AY78"/>
      <c r="BF78"/>
      <c r="BM78"/>
      <c r="BT78"/>
      <c r="CA78"/>
      <c r="CH78"/>
      <c r="CO78"/>
    </row>
    <row r="79" spans="1:93">
      <c r="A79"/>
      <c r="B79"/>
      <c r="I79"/>
      <c r="P79"/>
      <c r="W79"/>
      <c r="AD79"/>
      <c r="AK79"/>
      <c r="AR79"/>
      <c r="AY79"/>
      <c r="BF79"/>
      <c r="BM79"/>
      <c r="BT79"/>
      <c r="CA79"/>
      <c r="CH79"/>
      <c r="CO79"/>
    </row>
    <row r="80" spans="1:93">
      <c r="A80"/>
      <c r="B80"/>
      <c r="I80"/>
      <c r="P80"/>
      <c r="W80"/>
      <c r="AD80"/>
      <c r="AK80"/>
      <c r="AR80"/>
      <c r="AY80"/>
      <c r="BF80"/>
      <c r="BM80"/>
      <c r="BT80"/>
      <c r="CA80"/>
      <c r="CH80"/>
      <c r="CO80"/>
    </row>
    <row r="81" spans="1:93">
      <c r="A81"/>
      <c r="B81"/>
      <c r="I81"/>
      <c r="P81"/>
      <c r="W81"/>
      <c r="AD81"/>
      <c r="AK81"/>
      <c r="AR81"/>
      <c r="AY81"/>
      <c r="BF81"/>
      <c r="BM81"/>
      <c r="BT81"/>
      <c r="CA81"/>
      <c r="CH81"/>
      <c r="CO81"/>
    </row>
    <row r="82" spans="1:93">
      <c r="A82"/>
      <c r="B82"/>
      <c r="I82"/>
      <c r="P82"/>
      <c r="W82"/>
      <c r="AD82"/>
      <c r="AK82"/>
      <c r="AR82"/>
      <c r="AY82"/>
      <c r="BF82"/>
      <c r="BM82"/>
      <c r="BT82"/>
      <c r="CA82"/>
      <c r="CH82"/>
      <c r="CO82"/>
    </row>
    <row r="83" spans="1:93">
      <c r="A83"/>
      <c r="B83"/>
      <c r="I83"/>
      <c r="P83"/>
      <c r="W83"/>
      <c r="AD83"/>
      <c r="AK83"/>
      <c r="AR83"/>
      <c r="AY83"/>
      <c r="BF83"/>
      <c r="BM83"/>
      <c r="BT83"/>
      <c r="CA83"/>
      <c r="CH83"/>
      <c r="CO83"/>
    </row>
    <row r="84" spans="1:93">
      <c r="A84"/>
      <c r="B84"/>
      <c r="I84"/>
      <c r="P84"/>
      <c r="W84"/>
      <c r="AD84"/>
      <c r="AK84"/>
      <c r="AR84"/>
      <c r="AY84"/>
      <c r="BF84"/>
      <c r="BM84"/>
      <c r="BT84"/>
      <c r="CA84"/>
      <c r="CH84"/>
      <c r="CO84"/>
    </row>
    <row r="85" spans="1:93">
      <c r="A85"/>
      <c r="B85"/>
      <c r="I85"/>
      <c r="P85"/>
      <c r="W85"/>
      <c r="AD85"/>
      <c r="AK85"/>
      <c r="AR85"/>
      <c r="AY85"/>
      <c r="BF85"/>
      <c r="BM85"/>
      <c r="BT85"/>
      <c r="CA85"/>
      <c r="CH85"/>
      <c r="CO85"/>
    </row>
    <row r="86" spans="1:93">
      <c r="A86"/>
      <c r="B86"/>
      <c r="I86"/>
      <c r="P86"/>
      <c r="W86"/>
      <c r="AD86"/>
      <c r="AK86"/>
      <c r="AR86"/>
      <c r="AY86"/>
      <c r="BF86"/>
      <c r="BM86"/>
      <c r="BT86"/>
      <c r="CA86"/>
      <c r="CH86"/>
      <c r="CO86"/>
    </row>
    <row r="87" spans="1:93">
      <c r="A87"/>
      <c r="B87"/>
      <c r="I87"/>
      <c r="P87"/>
      <c r="W87"/>
      <c r="AD87"/>
      <c r="AK87"/>
      <c r="AR87"/>
      <c r="AY87"/>
      <c r="BF87"/>
      <c r="BM87"/>
      <c r="BT87"/>
      <c r="CA87"/>
      <c r="CH87"/>
      <c r="CO87"/>
    </row>
    <row r="88" spans="1:93">
      <c r="A88"/>
      <c r="B88"/>
      <c r="I88"/>
      <c r="P88"/>
      <c r="W88"/>
      <c r="AD88"/>
      <c r="AK88"/>
      <c r="AR88"/>
      <c r="AY88"/>
      <c r="BF88"/>
      <c r="BM88"/>
      <c r="BT88"/>
      <c r="CA88"/>
      <c r="CH88"/>
      <c r="CO88"/>
    </row>
    <row r="89" spans="1:93">
      <c r="A89"/>
      <c r="B89"/>
      <c r="I89"/>
      <c r="P89"/>
      <c r="W89"/>
      <c r="AD89"/>
      <c r="AK89"/>
      <c r="AR89"/>
      <c r="AY89"/>
      <c r="BF89"/>
      <c r="BM89"/>
      <c r="BT89"/>
      <c r="CA89"/>
      <c r="CH89"/>
      <c r="CO89"/>
    </row>
    <row r="90" spans="1:93">
      <c r="A90"/>
      <c r="B90"/>
      <c r="I90"/>
      <c r="P90"/>
      <c r="W90"/>
      <c r="AD90"/>
      <c r="AK90"/>
      <c r="AR90"/>
      <c r="AY90"/>
      <c r="BF90"/>
      <c r="BM90"/>
      <c r="BT90"/>
      <c r="CA90"/>
      <c r="CH90"/>
      <c r="CO90"/>
    </row>
    <row r="91" spans="1:93">
      <c r="A91"/>
      <c r="B91"/>
      <c r="I91"/>
      <c r="P91"/>
      <c r="W91"/>
      <c r="AD91"/>
      <c r="AK91"/>
      <c r="AR91"/>
      <c r="AY91"/>
      <c r="BF91"/>
      <c r="BM91"/>
      <c r="BT91"/>
      <c r="CA91"/>
      <c r="CH91"/>
      <c r="CO91"/>
    </row>
    <row r="92" spans="1:93">
      <c r="A92"/>
      <c r="B92"/>
      <c r="I92"/>
      <c r="P92"/>
      <c r="W92"/>
      <c r="AD92"/>
      <c r="AK92"/>
      <c r="AR92"/>
      <c r="AY92"/>
      <c r="BF92"/>
      <c r="BM92"/>
      <c r="BT92"/>
      <c r="CA92"/>
      <c r="CH92"/>
      <c r="CO92"/>
    </row>
    <row r="93" spans="1:93">
      <c r="A93"/>
      <c r="B93"/>
      <c r="I93"/>
      <c r="P93"/>
      <c r="W93"/>
      <c r="AD93"/>
      <c r="AK93"/>
      <c r="AR93"/>
      <c r="AY93"/>
      <c r="BF93"/>
      <c r="BM93"/>
      <c r="BT93"/>
      <c r="CA93"/>
      <c r="CH93"/>
      <c r="CO93"/>
    </row>
    <row r="94" spans="1:93">
      <c r="A94"/>
      <c r="B94"/>
      <c r="I94"/>
      <c r="P94"/>
      <c r="W94"/>
      <c r="AD94"/>
      <c r="AK94"/>
      <c r="AR94"/>
      <c r="AY94"/>
      <c r="BF94"/>
      <c r="BM94"/>
      <c r="BT94"/>
      <c r="CA94"/>
      <c r="CH94"/>
      <c r="CO94"/>
    </row>
    <row r="95" spans="1:93">
      <c r="A95"/>
      <c r="B95"/>
      <c r="I95"/>
      <c r="P95"/>
      <c r="W95"/>
      <c r="AD95"/>
      <c r="AK95"/>
      <c r="AR95"/>
      <c r="AY95"/>
      <c r="BF95"/>
      <c r="BM95"/>
      <c r="BT95"/>
      <c r="CA95"/>
      <c r="CH95"/>
      <c r="CO95"/>
    </row>
    <row r="96" spans="1:93">
      <c r="A96"/>
      <c r="B96"/>
      <c r="I96"/>
      <c r="P96"/>
      <c r="W96"/>
      <c r="AD96"/>
      <c r="AK96"/>
      <c r="AR96"/>
      <c r="AY96"/>
      <c r="BF96"/>
      <c r="BM96"/>
      <c r="BT96"/>
      <c r="CA96"/>
      <c r="CH96"/>
      <c r="CO96"/>
    </row>
    <row r="97" spans="1:93">
      <c r="A97"/>
      <c r="B97"/>
      <c r="I97"/>
      <c r="P97"/>
      <c r="W97"/>
      <c r="AD97"/>
      <c r="AK97"/>
      <c r="AR97"/>
      <c r="AY97"/>
      <c r="BF97"/>
      <c r="BM97"/>
      <c r="BT97"/>
      <c r="CA97"/>
      <c r="CH97"/>
      <c r="CO97"/>
    </row>
    <row r="98" spans="1:93">
      <c r="A98"/>
      <c r="B98"/>
      <c r="I98"/>
      <c r="P98"/>
      <c r="W98"/>
      <c r="AD98"/>
      <c r="AK98"/>
      <c r="AR98"/>
      <c r="AY98"/>
      <c r="BF98"/>
      <c r="BM98"/>
      <c r="BT98"/>
      <c r="CA98"/>
      <c r="CH98"/>
      <c r="CO98"/>
    </row>
    <row r="99" spans="1:93">
      <c r="A99"/>
      <c r="B99"/>
      <c r="I99"/>
      <c r="P99"/>
      <c r="W99"/>
      <c r="AD99"/>
      <c r="AK99"/>
      <c r="AR99"/>
      <c r="AY99"/>
      <c r="BF99"/>
      <c r="BM99"/>
      <c r="BT99"/>
      <c r="CA99"/>
      <c r="CH99"/>
      <c r="CO99"/>
    </row>
    <row r="100" spans="1:93">
      <c r="A100"/>
      <c r="B100"/>
      <c r="I100"/>
      <c r="P100"/>
      <c r="W100"/>
      <c r="AD100"/>
      <c r="AK100"/>
      <c r="AR100"/>
      <c r="AY100"/>
      <c r="BF100"/>
      <c r="BM100"/>
      <c r="BT100"/>
      <c r="CA100"/>
      <c r="CH100"/>
      <c r="CO100"/>
    </row>
    <row r="101" spans="1:93">
      <c r="A101"/>
      <c r="B101"/>
      <c r="I101"/>
      <c r="P101"/>
      <c r="W101"/>
      <c r="AD101"/>
      <c r="AK101"/>
      <c r="AR101"/>
      <c r="AY101"/>
      <c r="BF101"/>
      <c r="BM101"/>
      <c r="BT101"/>
      <c r="CA101"/>
      <c r="CH101"/>
      <c r="CO101"/>
    </row>
    <row r="102" spans="1:93">
      <c r="A102"/>
      <c r="B102"/>
      <c r="I102"/>
      <c r="P102"/>
      <c r="W102"/>
      <c r="AD102"/>
      <c r="AK102"/>
      <c r="AR102"/>
      <c r="AY102"/>
      <c r="BF102"/>
      <c r="BM102"/>
      <c r="BT102"/>
      <c r="CA102"/>
      <c r="CH102"/>
      <c r="CO102"/>
    </row>
    <row r="103" spans="1:93">
      <c r="A103"/>
      <c r="B103"/>
      <c r="I103"/>
      <c r="P103"/>
      <c r="W103"/>
      <c r="AD103"/>
      <c r="AK103"/>
      <c r="AR103"/>
      <c r="AY103"/>
      <c r="BF103"/>
      <c r="BM103"/>
      <c r="BT103"/>
      <c r="CA103"/>
      <c r="CH103"/>
      <c r="CO103"/>
    </row>
    <row r="104" spans="1:93">
      <c r="A104"/>
      <c r="B104"/>
      <c r="I104"/>
      <c r="P104"/>
      <c r="W104"/>
      <c r="AD104"/>
      <c r="AK104"/>
      <c r="AR104"/>
      <c r="AY104"/>
      <c r="BF104"/>
      <c r="BM104"/>
      <c r="BT104"/>
      <c r="CA104"/>
      <c r="CH104"/>
      <c r="CO104"/>
    </row>
    <row r="105" spans="1:93">
      <c r="A105"/>
      <c r="B105"/>
      <c r="I105"/>
      <c r="P105"/>
      <c r="W105"/>
      <c r="AD105"/>
      <c r="AK105"/>
      <c r="AR105"/>
      <c r="AY105"/>
      <c r="BF105"/>
      <c r="BM105"/>
      <c r="BT105"/>
      <c r="CA105"/>
      <c r="CH105"/>
      <c r="CO105"/>
    </row>
    <row r="106" spans="1:93">
      <c r="A106"/>
      <c r="B106"/>
      <c r="I106"/>
      <c r="P106"/>
      <c r="W106"/>
      <c r="AD106"/>
      <c r="AK106"/>
      <c r="AR106"/>
      <c r="AY106"/>
      <c r="BF106"/>
      <c r="BM106"/>
      <c r="BT106"/>
      <c r="CA106"/>
      <c r="CH106"/>
      <c r="CO106"/>
    </row>
    <row r="107" spans="1:93">
      <c r="A107"/>
      <c r="B107"/>
      <c r="I107"/>
      <c r="P107"/>
      <c r="W107"/>
      <c r="AD107"/>
      <c r="AK107"/>
      <c r="AR107"/>
      <c r="AY107"/>
      <c r="BF107"/>
      <c r="BM107"/>
      <c r="BT107"/>
      <c r="CA107"/>
      <c r="CH107"/>
      <c r="CO107"/>
    </row>
    <row r="108" spans="1:93">
      <c r="A108"/>
      <c r="B108"/>
      <c r="I108"/>
      <c r="P108"/>
      <c r="W108"/>
      <c r="AD108"/>
      <c r="AK108"/>
      <c r="AR108"/>
      <c r="AY108"/>
      <c r="BF108"/>
      <c r="BM108"/>
      <c r="BT108"/>
      <c r="CA108"/>
      <c r="CH108"/>
      <c r="CO108"/>
    </row>
    <row r="109" spans="1:93">
      <c r="A109"/>
      <c r="B109"/>
      <c r="I109"/>
      <c r="P109"/>
      <c r="W109"/>
      <c r="AD109"/>
      <c r="AK109"/>
      <c r="AR109"/>
      <c r="AY109"/>
      <c r="BF109"/>
      <c r="BM109"/>
      <c r="BT109"/>
      <c r="CA109"/>
      <c r="CH109"/>
      <c r="CO109"/>
    </row>
    <row r="110" spans="1:93">
      <c r="A110"/>
      <c r="B110"/>
      <c r="I110"/>
      <c r="P110"/>
      <c r="W110"/>
      <c r="AD110"/>
      <c r="AK110"/>
      <c r="AR110"/>
      <c r="AY110"/>
      <c r="BF110"/>
      <c r="BM110"/>
      <c r="BT110"/>
      <c r="CA110"/>
      <c r="CH110"/>
      <c r="CO110"/>
    </row>
    <row r="111" spans="1:93">
      <c r="A111"/>
      <c r="B111"/>
      <c r="I111"/>
      <c r="P111"/>
      <c r="W111"/>
      <c r="AD111"/>
      <c r="AK111"/>
      <c r="AR111"/>
      <c r="AY111"/>
      <c r="BF111"/>
      <c r="BM111"/>
      <c r="BT111"/>
      <c r="CA111"/>
      <c r="CH111"/>
      <c r="CO111"/>
    </row>
    <row r="112" spans="1:93">
      <c r="A112"/>
      <c r="B112"/>
      <c r="I112"/>
      <c r="P112"/>
      <c r="W112"/>
      <c r="AD112"/>
      <c r="AK112"/>
      <c r="AR112"/>
      <c r="AY112"/>
      <c r="BF112"/>
      <c r="BM112"/>
      <c r="BT112"/>
      <c r="CA112"/>
      <c r="CH112"/>
      <c r="CO112"/>
    </row>
    <row r="113" spans="1:93">
      <c r="A113"/>
      <c r="B113"/>
      <c r="I113"/>
      <c r="P113"/>
      <c r="W113"/>
      <c r="AD113"/>
      <c r="AK113"/>
      <c r="AR113"/>
      <c r="AY113"/>
      <c r="BF113"/>
      <c r="BM113"/>
      <c r="BT113"/>
      <c r="CA113"/>
      <c r="CH113"/>
      <c r="CO113"/>
    </row>
    <row r="114" spans="1:93">
      <c r="A114"/>
      <c r="B114"/>
      <c r="I114"/>
      <c r="P114"/>
      <c r="W114"/>
      <c r="AD114"/>
      <c r="AK114"/>
      <c r="AR114"/>
      <c r="AY114"/>
      <c r="BF114"/>
      <c r="BM114"/>
      <c r="BT114"/>
      <c r="CA114"/>
      <c r="CH114"/>
      <c r="CO114"/>
    </row>
    <row r="115" spans="1:93">
      <c r="A115"/>
      <c r="B115"/>
      <c r="I115"/>
      <c r="P115"/>
      <c r="W115"/>
      <c r="AD115"/>
      <c r="AK115"/>
      <c r="AR115"/>
      <c r="AY115"/>
      <c r="BF115"/>
      <c r="BM115"/>
      <c r="BT115"/>
      <c r="CA115"/>
      <c r="CH115"/>
      <c r="CO115"/>
    </row>
    <row r="116" spans="1:93">
      <c r="A116"/>
      <c r="B116"/>
      <c r="I116"/>
      <c r="P116"/>
      <c r="W116"/>
      <c r="AD116"/>
      <c r="AK116"/>
      <c r="AR116"/>
      <c r="AY116"/>
      <c r="BF116"/>
      <c r="BM116"/>
      <c r="BT116"/>
      <c r="CA116"/>
      <c r="CH116"/>
      <c r="CO116"/>
    </row>
    <row r="117" spans="1:93">
      <c r="A117"/>
      <c r="B117"/>
      <c r="I117"/>
      <c r="P117"/>
      <c r="W117"/>
      <c r="AD117"/>
      <c r="AK117"/>
      <c r="AR117"/>
      <c r="AY117"/>
      <c r="BF117"/>
      <c r="BM117"/>
      <c r="BT117"/>
      <c r="CA117"/>
      <c r="CH117"/>
      <c r="CO117"/>
    </row>
    <row r="118" spans="1:93">
      <c r="A118"/>
      <c r="B118"/>
      <c r="I118"/>
      <c r="P118"/>
      <c r="W118"/>
      <c r="AD118"/>
      <c r="AK118"/>
      <c r="AR118"/>
      <c r="AY118"/>
      <c r="BF118"/>
      <c r="BM118"/>
      <c r="BT118"/>
      <c r="CA118"/>
      <c r="CH118"/>
      <c r="CO118"/>
    </row>
    <row r="119" spans="1:93">
      <c r="A119"/>
      <c r="B119"/>
      <c r="I119"/>
      <c r="P119"/>
      <c r="W119"/>
      <c r="AD119"/>
      <c r="AK119"/>
      <c r="AR119"/>
      <c r="AY119"/>
      <c r="BF119"/>
      <c r="BM119"/>
      <c r="BT119"/>
      <c r="CA119"/>
      <c r="CH119"/>
      <c r="CO119"/>
    </row>
    <row r="120" spans="1:93">
      <c r="A120"/>
      <c r="B120"/>
      <c r="I120"/>
      <c r="P120"/>
      <c r="W120"/>
      <c r="AD120"/>
      <c r="AK120"/>
      <c r="AR120"/>
      <c r="AY120"/>
      <c r="BF120"/>
      <c r="BM120"/>
      <c r="BT120"/>
      <c r="CA120"/>
      <c r="CH120"/>
      <c r="CO120"/>
    </row>
    <row r="121" spans="1:93">
      <c r="A121"/>
      <c r="B121"/>
      <c r="I121"/>
      <c r="P121"/>
      <c r="W121"/>
      <c r="AD121"/>
      <c r="AK121"/>
      <c r="AR121"/>
      <c r="AY121"/>
      <c r="BF121"/>
      <c r="BM121"/>
      <c r="BT121"/>
      <c r="CA121"/>
      <c r="CH121"/>
      <c r="CO121"/>
    </row>
    <row r="122" spans="1:93">
      <c r="A122"/>
      <c r="B122"/>
      <c r="I122"/>
      <c r="P122"/>
      <c r="W122"/>
      <c r="AD122"/>
      <c r="AK122"/>
      <c r="AR122"/>
      <c r="AY122"/>
      <c r="BF122"/>
      <c r="BM122"/>
      <c r="BT122"/>
      <c r="CA122"/>
      <c r="CH122"/>
      <c r="CO122"/>
    </row>
    <row r="123" spans="1:93">
      <c r="A123"/>
      <c r="B123"/>
      <c r="I123"/>
      <c r="P123"/>
      <c r="W123"/>
      <c r="AD123"/>
      <c r="AK123"/>
      <c r="AR123"/>
      <c r="AY123"/>
      <c r="BF123"/>
      <c r="BM123"/>
      <c r="BT123"/>
      <c r="CA123"/>
      <c r="CH123"/>
      <c r="CO123"/>
    </row>
    <row r="124" spans="1:93">
      <c r="A124"/>
      <c r="B124"/>
      <c r="I124"/>
      <c r="P124"/>
      <c r="W124"/>
      <c r="AD124"/>
      <c r="AK124"/>
      <c r="AR124"/>
      <c r="AY124"/>
      <c r="BF124"/>
      <c r="BM124"/>
      <c r="BT124"/>
      <c r="CA124"/>
      <c r="CH124"/>
      <c r="CO124"/>
    </row>
    <row r="125" spans="1:93">
      <c r="A125"/>
      <c r="B125"/>
      <c r="I125"/>
      <c r="P125"/>
      <c r="W125"/>
      <c r="AD125"/>
      <c r="AK125"/>
      <c r="AR125"/>
      <c r="AY125"/>
      <c r="BF125"/>
      <c r="BM125"/>
      <c r="BT125"/>
      <c r="CA125"/>
      <c r="CH125"/>
      <c r="CO125"/>
    </row>
    <row r="126" spans="1:93">
      <c r="A126"/>
      <c r="B126"/>
      <c r="I126"/>
      <c r="P126"/>
      <c r="W126"/>
      <c r="AD126"/>
      <c r="AK126"/>
      <c r="AR126"/>
      <c r="AY126"/>
      <c r="BF126"/>
      <c r="BM126"/>
      <c r="BT126"/>
      <c r="CA126"/>
      <c r="CH126"/>
      <c r="CO126"/>
    </row>
    <row r="127" spans="1:93">
      <c r="A127"/>
      <c r="B127"/>
      <c r="I127"/>
      <c r="P127"/>
      <c r="W127"/>
      <c r="AD127"/>
      <c r="AK127"/>
      <c r="AR127"/>
      <c r="AY127"/>
      <c r="BF127"/>
      <c r="BM127"/>
      <c r="BT127"/>
      <c r="CA127"/>
      <c r="CH127"/>
      <c r="CO127"/>
    </row>
    <row r="128" spans="1:93">
      <c r="A128"/>
      <c r="B128"/>
      <c r="I128"/>
      <c r="P128"/>
      <c r="W128"/>
      <c r="AD128"/>
      <c r="AK128"/>
      <c r="AR128"/>
      <c r="AY128"/>
      <c r="BF128"/>
      <c r="BM128"/>
      <c r="BT128"/>
      <c r="CA128"/>
      <c r="CH128"/>
      <c r="CO128"/>
    </row>
    <row r="129" spans="1:93">
      <c r="A129"/>
      <c r="B129"/>
      <c r="I129"/>
      <c r="P129"/>
      <c r="W129"/>
      <c r="AD129"/>
      <c r="AK129"/>
      <c r="AR129"/>
      <c r="AY129"/>
      <c r="BF129"/>
      <c r="BM129"/>
      <c r="BT129"/>
      <c r="CA129"/>
      <c r="CH129"/>
      <c r="CO129"/>
    </row>
    <row r="130" spans="1:93">
      <c r="A130"/>
      <c r="B130"/>
      <c r="I130"/>
      <c r="P130"/>
      <c r="W130"/>
      <c r="AD130"/>
      <c r="AK130"/>
      <c r="AR130"/>
      <c r="AY130"/>
      <c r="BF130"/>
      <c r="BM130"/>
      <c r="BT130"/>
      <c r="CA130"/>
      <c r="CH130"/>
      <c r="CO130"/>
    </row>
    <row r="131" spans="1:93">
      <c r="A131"/>
      <c r="B131"/>
      <c r="I131"/>
      <c r="P131"/>
      <c r="W131"/>
      <c r="AD131"/>
      <c r="AK131"/>
      <c r="AR131"/>
      <c r="AY131"/>
      <c r="BF131"/>
      <c r="BM131"/>
      <c r="BT131"/>
      <c r="CA131"/>
      <c r="CH131"/>
      <c r="CO131"/>
    </row>
    <row r="132" spans="1:93">
      <c r="A132"/>
      <c r="B132"/>
      <c r="I132"/>
      <c r="P132"/>
      <c r="W132"/>
      <c r="AD132"/>
      <c r="AK132"/>
      <c r="AR132"/>
      <c r="AY132"/>
      <c r="BF132"/>
      <c r="BM132"/>
      <c r="BT132"/>
      <c r="CA132"/>
      <c r="CH132"/>
      <c r="CO132"/>
    </row>
    <row r="133" spans="1:93">
      <c r="A133"/>
      <c r="B133"/>
      <c r="I133"/>
      <c r="P133"/>
      <c r="W133"/>
      <c r="AD133"/>
      <c r="AK133"/>
      <c r="AR133"/>
      <c r="AY133"/>
      <c r="BF133"/>
      <c r="BM133"/>
      <c r="BT133"/>
      <c r="CA133"/>
      <c r="CH133"/>
      <c r="CO133"/>
    </row>
    <row r="134" spans="1:93">
      <c r="A134"/>
      <c r="B134"/>
      <c r="I134"/>
      <c r="P134"/>
      <c r="W134"/>
      <c r="AD134"/>
      <c r="AK134"/>
      <c r="AR134"/>
      <c r="AY134"/>
      <c r="BF134"/>
      <c r="BM134"/>
      <c r="BT134"/>
      <c r="CA134"/>
      <c r="CH134"/>
      <c r="CO134"/>
    </row>
    <row r="135" spans="1:93">
      <c r="A135"/>
      <c r="B135"/>
      <c r="I135"/>
      <c r="P135"/>
      <c r="W135"/>
      <c r="AD135"/>
      <c r="AK135"/>
      <c r="AR135"/>
      <c r="AY135"/>
      <c r="BF135"/>
      <c r="BM135"/>
      <c r="BT135"/>
      <c r="CA135"/>
      <c r="CH135"/>
      <c r="CO135"/>
    </row>
    <row r="136" spans="1:93">
      <c r="A136"/>
      <c r="B136"/>
      <c r="I136"/>
      <c r="P136"/>
      <c r="W136"/>
      <c r="AD136"/>
      <c r="AK136"/>
      <c r="AR136"/>
      <c r="AY136"/>
      <c r="BF136"/>
      <c r="BM136"/>
      <c r="BT136"/>
      <c r="CA136"/>
      <c r="CH136"/>
      <c r="CO136"/>
    </row>
  </sheetData>
  <mergeCells count="15">
    <mergeCell ref="C1:H1"/>
    <mergeCell ref="A1:B1"/>
    <mergeCell ref="A2:B2"/>
    <mergeCell ref="J1:O1"/>
    <mergeCell ref="Q1:V1"/>
    <mergeCell ref="X1:AC1"/>
    <mergeCell ref="AE1:AJ1"/>
    <mergeCell ref="AL1:AQ1"/>
    <mergeCell ref="CB1:CG1"/>
    <mergeCell ref="CI1:CN1"/>
    <mergeCell ref="AS1:AX1"/>
    <mergeCell ref="AZ1:BE1"/>
    <mergeCell ref="BG1:BL1"/>
    <mergeCell ref="BN1:BS1"/>
    <mergeCell ref="BU1:BZ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dimension ref="A1:U10"/>
  <sheetViews>
    <sheetView workbookViewId="0">
      <selection activeCell="U2" sqref="U2"/>
    </sheetView>
  </sheetViews>
  <sheetFormatPr defaultRowHeight="15"/>
  <cols>
    <col min="1" max="1" width="11.7109375" style="11" customWidth="1"/>
    <col min="2" max="2" width="6.28515625" style="11" customWidth="1"/>
    <col min="3" max="3" width="12.140625" style="11" customWidth="1"/>
    <col min="4" max="4" width="7.140625" style="11" customWidth="1"/>
    <col min="5" max="5" width="6" style="11" customWidth="1"/>
    <col min="6" max="6" width="5" style="11" customWidth="1"/>
    <col min="7" max="7" width="7.5703125" style="11" customWidth="1"/>
    <col min="8" max="8" width="7.28515625" style="11" customWidth="1"/>
    <col min="9" max="12" width="9.140625" style="11"/>
    <col min="13" max="13" width="15.7109375" style="11" customWidth="1"/>
    <col min="14" max="14" width="5.140625" style="11" customWidth="1"/>
    <col min="15" max="15" width="6.28515625" style="11" customWidth="1"/>
    <col min="16" max="16" width="14.28515625" style="11" customWidth="1"/>
    <col min="17" max="16384" width="9.140625" style="11"/>
  </cols>
  <sheetData>
    <row r="1" spans="1:21">
      <c r="A1" s="147" t="s">
        <v>0</v>
      </c>
      <c r="B1" s="146" t="s">
        <v>271</v>
      </c>
      <c r="C1" s="146"/>
      <c r="D1" s="146"/>
      <c r="E1" s="146"/>
      <c r="F1" s="146"/>
      <c r="G1" s="146"/>
      <c r="H1" s="146"/>
      <c r="I1" s="146"/>
      <c r="J1" s="146"/>
      <c r="K1" s="146"/>
      <c r="L1" s="146"/>
      <c r="M1" s="146"/>
      <c r="N1" s="146"/>
      <c r="O1" s="10"/>
      <c r="P1" s="10"/>
    </row>
    <row r="2" spans="1:21" ht="210" customHeight="1">
      <c r="A2" s="147"/>
      <c r="B2" s="108" t="s">
        <v>226</v>
      </c>
      <c r="C2" s="108" t="s">
        <v>227</v>
      </c>
      <c r="D2" s="108" t="s">
        <v>253</v>
      </c>
      <c r="E2" s="108" t="s">
        <v>228</v>
      </c>
      <c r="F2" s="108" t="s">
        <v>229</v>
      </c>
      <c r="G2" s="108" t="s">
        <v>230</v>
      </c>
      <c r="H2" s="108" t="s">
        <v>231</v>
      </c>
      <c r="I2" s="108" t="s">
        <v>233</v>
      </c>
      <c r="J2" s="108" t="s">
        <v>234</v>
      </c>
      <c r="K2" s="108" t="s">
        <v>235</v>
      </c>
      <c r="L2" s="108" t="s">
        <v>236</v>
      </c>
      <c r="M2" s="108" t="s">
        <v>237</v>
      </c>
      <c r="N2" s="108" t="s">
        <v>238</v>
      </c>
      <c r="O2" s="108" t="s">
        <v>272</v>
      </c>
      <c r="P2" s="108" t="s">
        <v>273</v>
      </c>
      <c r="Q2" s="109"/>
      <c r="R2" s="109"/>
      <c r="S2" s="109"/>
      <c r="T2" s="109"/>
      <c r="U2" s="109"/>
    </row>
    <row r="3" spans="1:21" ht="22.5" customHeight="1">
      <c r="A3" s="10">
        <v>1</v>
      </c>
      <c r="B3" s="108"/>
      <c r="C3" s="108"/>
      <c r="D3" s="108"/>
      <c r="E3" s="108"/>
      <c r="F3" s="108"/>
      <c r="G3" s="108"/>
      <c r="H3" s="108"/>
      <c r="I3" s="108"/>
      <c r="J3" s="108"/>
      <c r="K3" s="108"/>
      <c r="L3" s="108"/>
      <c r="M3" s="108"/>
      <c r="N3" s="108"/>
      <c r="O3" s="10">
        <f>SUM(B3:N3)</f>
        <v>0</v>
      </c>
      <c r="P3" s="10" t="s">
        <v>276</v>
      </c>
    </row>
    <row r="4" spans="1:21" ht="22.5" customHeight="1">
      <c r="A4" s="10">
        <v>2</v>
      </c>
      <c r="B4" s="10"/>
      <c r="C4" s="10"/>
      <c r="D4" s="10"/>
      <c r="E4" s="10"/>
      <c r="F4" s="10"/>
      <c r="G4" s="10"/>
      <c r="H4" s="10"/>
      <c r="I4" s="10"/>
      <c r="J4" s="10"/>
      <c r="K4" s="10"/>
      <c r="L4" s="10"/>
      <c r="M4" s="10"/>
      <c r="N4" s="10"/>
      <c r="O4" s="10">
        <f t="shared" ref="O4:O8" si="0">SUM(B4:N4)</f>
        <v>0</v>
      </c>
      <c r="P4" s="10" t="s">
        <v>277</v>
      </c>
    </row>
    <row r="5" spans="1:21" ht="22.5" customHeight="1">
      <c r="A5" s="10">
        <v>3</v>
      </c>
      <c r="B5" s="10"/>
      <c r="C5" s="10"/>
      <c r="D5" s="10"/>
      <c r="E5" s="10"/>
      <c r="F5" s="10"/>
      <c r="G5" s="10"/>
      <c r="H5" s="10"/>
      <c r="I5" s="10"/>
      <c r="J5" s="10"/>
      <c r="K5" s="10"/>
      <c r="L5" s="10"/>
      <c r="M5" s="10"/>
      <c r="N5" s="10"/>
      <c r="O5" s="10">
        <f t="shared" si="0"/>
        <v>0</v>
      </c>
      <c r="P5" s="10" t="s">
        <v>278</v>
      </c>
    </row>
    <row r="6" spans="1:21" ht="22.5" customHeight="1">
      <c r="A6" s="10">
        <v>4</v>
      </c>
      <c r="B6" s="10"/>
      <c r="C6" s="10"/>
      <c r="D6" s="10"/>
      <c r="E6" s="10"/>
      <c r="F6" s="10"/>
      <c r="G6" s="10"/>
      <c r="H6" s="10"/>
      <c r="I6" s="10"/>
      <c r="J6" s="10"/>
      <c r="K6" s="10"/>
      <c r="L6" s="10"/>
      <c r="M6" s="10"/>
      <c r="N6" s="10"/>
      <c r="O6" s="10">
        <f t="shared" si="0"/>
        <v>0</v>
      </c>
      <c r="P6" s="10" t="s">
        <v>279</v>
      </c>
    </row>
    <row r="7" spans="1:21" ht="22.5" customHeight="1">
      <c r="A7" s="10">
        <v>5</v>
      </c>
      <c r="B7" s="10"/>
      <c r="C7" s="10"/>
      <c r="D7" s="10"/>
      <c r="E7" s="10"/>
      <c r="F7" s="10"/>
      <c r="G7" s="10"/>
      <c r="H7" s="10"/>
      <c r="I7" s="10"/>
      <c r="J7" s="10"/>
      <c r="K7" s="10"/>
      <c r="L7" s="10"/>
      <c r="M7" s="10"/>
      <c r="N7" s="10"/>
      <c r="O7" s="10">
        <f t="shared" si="0"/>
        <v>0</v>
      </c>
      <c r="P7" s="10" t="s">
        <v>280</v>
      </c>
    </row>
    <row r="8" spans="1:21" ht="22.5" customHeight="1">
      <c r="A8" s="10">
        <v>6</v>
      </c>
      <c r="B8" s="10"/>
      <c r="C8" s="10"/>
      <c r="D8" s="10"/>
      <c r="E8" s="10"/>
      <c r="F8" s="10"/>
      <c r="G8" s="10"/>
      <c r="H8" s="10"/>
      <c r="I8" s="10"/>
      <c r="J8" s="10"/>
      <c r="K8" s="10"/>
      <c r="L8" s="10"/>
      <c r="M8" s="10"/>
      <c r="N8" s="10"/>
      <c r="O8" s="10">
        <f t="shared" si="0"/>
        <v>0</v>
      </c>
      <c r="P8" s="10" t="s">
        <v>280</v>
      </c>
    </row>
    <row r="9" spans="1:21" ht="22.5" customHeight="1">
      <c r="A9" s="10" t="s">
        <v>274</v>
      </c>
      <c r="B9" s="10">
        <f>SUM(B3:B8)</f>
        <v>0</v>
      </c>
      <c r="C9" s="10">
        <f t="shared" ref="C9:N9" si="1">SUM(C3:C8)</f>
        <v>0</v>
      </c>
      <c r="D9" s="10">
        <f t="shared" si="1"/>
        <v>0</v>
      </c>
      <c r="E9" s="10">
        <f t="shared" si="1"/>
        <v>0</v>
      </c>
      <c r="F9" s="10">
        <f t="shared" si="1"/>
        <v>0</v>
      </c>
      <c r="G9" s="10">
        <f t="shared" si="1"/>
        <v>0</v>
      </c>
      <c r="H9" s="10">
        <f t="shared" si="1"/>
        <v>0</v>
      </c>
      <c r="I9" s="10">
        <f t="shared" si="1"/>
        <v>0</v>
      </c>
      <c r="J9" s="10">
        <f t="shared" si="1"/>
        <v>0</v>
      </c>
      <c r="K9" s="10">
        <f t="shared" si="1"/>
        <v>0</v>
      </c>
      <c r="L9" s="10">
        <f t="shared" si="1"/>
        <v>0</v>
      </c>
      <c r="M9" s="10">
        <f t="shared" si="1"/>
        <v>0</v>
      </c>
      <c r="N9" s="10">
        <f t="shared" si="1"/>
        <v>0</v>
      </c>
      <c r="O9" s="10"/>
      <c r="P9" s="10"/>
    </row>
    <row r="10" spans="1:21" ht="53.25">
      <c r="A10" s="110" t="s">
        <v>275</v>
      </c>
      <c r="B10" s="111" t="s">
        <v>281</v>
      </c>
      <c r="C10" s="111" t="s">
        <v>281</v>
      </c>
      <c r="D10" s="111" t="s">
        <v>281</v>
      </c>
      <c r="E10" s="111" t="s">
        <v>282</v>
      </c>
      <c r="F10" s="111" t="s">
        <v>281</v>
      </c>
      <c r="G10" s="111" t="s">
        <v>281</v>
      </c>
      <c r="H10" s="111" t="s">
        <v>281</v>
      </c>
      <c r="I10" s="111" t="s">
        <v>281</v>
      </c>
      <c r="J10" s="111" t="s">
        <v>283</v>
      </c>
      <c r="K10" s="111" t="s">
        <v>281</v>
      </c>
      <c r="L10" s="111" t="s">
        <v>282</v>
      </c>
      <c r="M10" s="111" t="s">
        <v>284</v>
      </c>
      <c r="N10" s="111" t="s">
        <v>281</v>
      </c>
      <c r="O10" s="10"/>
      <c r="P10" s="10"/>
    </row>
  </sheetData>
  <mergeCells count="2">
    <mergeCell ref="B1:N1"/>
    <mergeCell ref="A1:A2"/>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Program</vt:lpstr>
      <vt:lpstr>1-2 Semester</vt:lpstr>
      <vt:lpstr>3-4 Semester</vt:lpstr>
      <vt:lpstr>5-6 Semester</vt:lpstr>
      <vt:lpstr>7-8 Semester</vt:lpstr>
      <vt:lpstr>9-10 Semester</vt:lpstr>
      <vt:lpstr>11-12 Semester</vt:lpstr>
      <vt:lpstr>ECTS load per semester</vt:lpstr>
      <vt:lpstr>Study course vs program outcome</vt:lpstr>
      <vt:lpstr>Preconditions table</vt:lpstr>
      <vt:lpstr>Study courses vs Study outcomes</vt:lpstr>
      <vt:lpstr>Study outcomes vs Program goals</vt:lpstr>
      <vt:lpstr>Study courses fo each competenc</vt:lpstr>
      <vt:lpstr>Stand. tab. for compet. assessm</vt:lpstr>
      <vt:lpstr>Monitoring of compet. achievem.</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2019-12-06T08:17:46Z</dcterms:modified>
</cp:coreProperties>
</file>